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PARAISO\UN 06\POR REX 13\"/>
    </mc:Choice>
  </mc:AlternateContent>
  <bookViews>
    <workbookView xWindow="0" yWindow="0" windowWidth="21600" windowHeight="9132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B4" i="6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O2" i="5"/>
  <c r="K3" i="5" l="1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K21" i="5"/>
  <c r="L21" i="5"/>
  <c r="N21" i="5"/>
  <c r="K22" i="5"/>
  <c r="L22" i="5"/>
  <c r="N22" i="5"/>
  <c r="K23" i="5"/>
  <c r="L23" i="5"/>
  <c r="N23" i="5"/>
  <c r="K24" i="5"/>
  <c r="L24" i="5"/>
  <c r="N24" i="5"/>
  <c r="K25" i="5"/>
  <c r="L25" i="5"/>
  <c r="N25" i="5"/>
  <c r="N2" i="5"/>
  <c r="L2" i="5"/>
  <c r="K2" i="5"/>
  <c r="J3" i="5" l="1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" i="5"/>
  <c r="F7" i="8" l="1"/>
  <c r="E7" i="8"/>
  <c r="C7" i="8"/>
  <c r="H7" i="3"/>
  <c r="F7" i="3"/>
  <c r="C7" i="3" l="1"/>
  <c r="A7" i="8"/>
  <c r="A2" i="8" s="1"/>
  <c r="A7" i="3"/>
  <c r="A2" i="3" l="1"/>
</calcChain>
</file>

<file path=xl/sharedStrings.xml><?xml version="1.0" encoding="utf-8"?>
<sst xmlns="http://schemas.openxmlformats.org/spreadsheetml/2006/main" count="190" uniqueCount="82">
  <si>
    <t>TIPO REGULACIÓN</t>
  </si>
  <si>
    <t>PE</t>
  </si>
  <si>
    <t>TIPO PROGRAMA</t>
  </si>
  <si>
    <t>REGIÓN</t>
  </si>
  <si>
    <t>V</t>
  </si>
  <si>
    <t>ZONA REGULADA</t>
  </si>
  <si>
    <t>UNIDAD DE NEGOCIO</t>
  </si>
  <si>
    <t>UN06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</si>
  <si>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</si>
  <si>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</si>
  <si>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</si>
  <si>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</si>
  <si>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</si>
  <si>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</si>
  <si>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</si>
  <si>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</si>
  <si>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</si>
  <si>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</si>
  <si>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</si>
  <si>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</si>
  <si>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</si>
  <si>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</si>
  <si>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</si>
  <si>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</si>
  <si>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</si>
  <si>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</si>
  <si>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</si>
  <si>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</si>
  <si>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</si>
  <si>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</si>
  <si>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</si>
  <si>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</si>
  <si>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</si>
  <si>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</si>
  <si>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</si>
  <si>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</si>
  <si>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</si>
  <si>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</si>
  <si>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</si>
  <si>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</si>
  <si>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</si>
  <si>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</si>
  <si>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</si>
  <si>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</si>
  <si>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</si>
  <si>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VALPARAISOUN06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</si>
  <si>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</si>
  <si>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</si>
  <si>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</si>
  <si>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</si>
  <si>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</si>
  <si>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</si>
  <si>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</si>
  <si>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</si>
  <si>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</si>
  <si>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</si>
  <si>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</si>
  <si>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</si>
  <si>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Unidad</t>
  </si>
  <si>
    <t>sentido</t>
  </si>
  <si>
    <t>Total general</t>
  </si>
  <si>
    <t>Cuenta de sentido</t>
  </si>
  <si>
    <t>Validez Servicio</t>
  </si>
  <si>
    <t>Tipo de servicio</t>
  </si>
  <si>
    <t>Troncal</t>
  </si>
  <si>
    <t>DL</t>
  </si>
  <si>
    <t>Suma de Validez Servicio</t>
  </si>
  <si>
    <t>Cuenta de Hora de Pasada Programada
(TPPdk)</t>
  </si>
  <si>
    <t>Columna1</t>
  </si>
  <si>
    <t>06:10:00</t>
  </si>
  <si>
    <t>06:08:00</t>
  </si>
  <si>
    <t>06:18:00</t>
  </si>
  <si>
    <t>06:26:00</t>
  </si>
  <si>
    <t>00:30:00</t>
  </si>
  <si>
    <t>00:07:00</t>
  </si>
  <si>
    <t>00:20:00</t>
  </si>
  <si>
    <t>00:12:00</t>
  </si>
  <si>
    <t>Estival</t>
  </si>
  <si>
    <t>CORRELATIVO POR</t>
  </si>
  <si>
    <t>POR</t>
  </si>
  <si>
    <r>
      <t>07:</t>
    </r>
    <r>
      <rPr>
        <sz val="11"/>
        <color theme="1"/>
        <rFont val="Calibri"/>
        <family val="2"/>
        <scheme val="minor"/>
      </rPr>
      <t>12:00</t>
    </r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</si>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</sst>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4" fillId="6" borderId="6" xfId="0" applyFont="1" applyFill="1" applyBorder="1" applyAlignment="1">
      <alignment horizontal="center" vertical="center" textRotation="90" wrapText="1"/>
    </xf>
    <xf numFmtId="0" fontId="14" fillId="6" borderId="7" xfId="0" applyFont="1" applyFill="1" applyBorder="1" applyAlignment="1">
      <alignment horizontal="center" vertical="center" textRotation="90" wrapText="1"/>
    </xf>
    <xf numFmtId="0" fontId="14" fillId="6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/>
    </xf>
    <xf numFmtId="0" fontId="13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pivotButton="1" applyFont="1"/>
    <xf numFmtId="0" fontId="8" fillId="0" borderId="9" xfId="0" applyFont="1" applyBorder="1"/>
    <xf numFmtId="0" fontId="8" fillId="0" borderId="9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0" xfId="0" applyNumberFormat="1" applyFont="1"/>
    <xf numFmtId="0" fontId="0" fillId="0" borderId="1" xfId="0" applyBorder="1" applyAlignment="1">
      <alignment horizont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2" fillId="2" borderId="0" xfId="0" applyFont="1" applyFill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20" fontId="0" fillId="0" borderId="1" xfId="0" quotePrefix="1" applyNumberFormat="1" applyFont="1" applyFill="1" applyBorder="1" applyAlignment="1">
      <alignment horizontal="center"/>
    </xf>
  </cellXfs>
  <cellStyles count="1">
    <cellStyle name="Normal" xfId="0" builtinId="0"/>
  </cellStyles>
  <dxfs count="110"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6" formatCode="h:mm:ss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511078356481" createdVersion="5" refreshedVersion="5" minRefreshableVersion="3" recordCount="458">
  <cacheSource type="worksheet">
    <worksheetSource name="Tabla1"/>
  </cacheSource>
  <cacheFields count="13">
    <cacheField name="Unidad de Negocio" numFmtId="0">
      <sharedItems containsBlank="1" count="6">
        <s v="UN06"/>
        <s v="L3" u="1"/>
        <m u="1"/>
        <s v="UN03" u="1"/>
        <s v="L4" u="1"/>
        <s v="L1" u="1"/>
      </sharedItems>
    </cacheField>
    <cacheField name="Servicio" numFmtId="0">
      <sharedItems containsSemiMixedTypes="0" containsString="0" containsNumber="1" containsInteger="1" minValue="10" maxValue="613" count="25">
        <n v="601"/>
        <n v="602"/>
        <n v="603"/>
        <n v="604"/>
        <n v="605"/>
        <n v="606"/>
        <n v="607"/>
        <n v="608"/>
        <n v="609"/>
        <n v="610"/>
        <n v="611"/>
        <n v="612"/>
        <n v="613" u="1"/>
        <n v="301" u="1"/>
        <n v="304" u="1"/>
        <n v="307" u="1"/>
        <n v="303" u="1"/>
        <n v="306" u="1"/>
        <n v="309" u="1"/>
        <n v="302" u="1"/>
        <n v="10" u="1"/>
        <n v="305" u="1"/>
        <n v="11" u="1"/>
        <n v="308" u="1"/>
        <n v="12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654764" maxValue="-71.438599999999994"/>
    </cacheField>
    <cacheField name="Latitud" numFmtId="0">
      <sharedItems containsSemiMixedTypes="0" containsString="0" containsNumber="1" minValue="-33.064532999999997" maxValue="-32.918548999999999"/>
    </cacheField>
    <cacheField name="Distancia al origen" numFmtId="0">
      <sharedItems containsSemiMixedTypes="0" containsString="0" containsNumber="1" minValue="82.189247131347656" maxValue="43759.445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45570370367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603" maxValue="611" count="2">
        <n v="603"/>
        <n v="61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0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4712083333" createdVersion="5" refreshedVersion="5" minRefreshableVersion="3" recordCount="24">
  <cacheSource type="worksheet">
    <worksheetSource ref="K1:O25" sheet="Resumen"/>
  </cacheSource>
  <cacheFields count="5">
    <cacheField name="Unidad" numFmtId="0">
      <sharedItems count="1">
        <s v="UN06"/>
      </sharedItems>
    </cacheField>
    <cacheField name="Servicio" numFmtId="0">
      <sharedItems count="12">
        <s v="601"/>
        <s v="602"/>
        <s v="603"/>
        <s v="604"/>
        <s v="605"/>
        <s v="606"/>
        <s v="607"/>
        <s v="608"/>
        <s v="609"/>
        <s v="610"/>
        <s v="611"/>
        <s v="612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8">
  <r>
    <x v="0"/>
    <x v="0"/>
    <x v="0"/>
    <n v="1"/>
    <n v="-71.653840000000002"/>
    <n v="-33.040336000000003"/>
    <n v="121.72348022460937"/>
    <n v="1"/>
    <n v="1"/>
    <x v="0"/>
    <n v="0.9"/>
    <n v="1"/>
    <m/>
  </r>
  <r>
    <x v="0"/>
    <x v="0"/>
    <x v="0"/>
    <n v="2"/>
    <n v="-71.652428999999998"/>
    <n v="-33.040745000000001"/>
    <n v="262.63565063476562"/>
    <n v="1"/>
    <n v="1"/>
    <x v="0"/>
    <n v="0.05"/>
    <n v="1"/>
    <m/>
  </r>
  <r>
    <x v="0"/>
    <x v="0"/>
    <x v="0"/>
    <n v="3"/>
    <n v="-71.646006"/>
    <n v="-33.042124999999999"/>
    <n v="1010.3021850585937"/>
    <n v="1"/>
    <n v="0"/>
    <x v="0"/>
    <n v="0"/>
    <n v="1"/>
    <m/>
  </r>
  <r>
    <x v="0"/>
    <x v="0"/>
    <x v="0"/>
    <n v="4"/>
    <n v="-71.638757999999996"/>
    <n v="-33.031758000000004"/>
    <n v="2427.397216796875"/>
    <n v="1"/>
    <n v="0"/>
    <x v="0"/>
    <n v="0"/>
    <n v="1"/>
    <m/>
  </r>
  <r>
    <x v="0"/>
    <x v="0"/>
    <x v="0"/>
    <n v="5"/>
    <n v="-71.637006"/>
    <n v="-33.031872999999997"/>
    <n v="2658.212890625"/>
    <n v="1"/>
    <n v="0"/>
    <x v="0"/>
    <n v="0"/>
    <n v="1"/>
    <m/>
  </r>
  <r>
    <x v="0"/>
    <x v="0"/>
    <x v="0"/>
    <n v="6"/>
    <n v="-71.636745000000005"/>
    <n v="-33.026634999999999"/>
    <n v="4031.080078125"/>
    <n v="1"/>
    <n v="0"/>
    <x v="0"/>
    <n v="0"/>
    <n v="1"/>
    <m/>
  </r>
  <r>
    <x v="0"/>
    <x v="0"/>
    <x v="0"/>
    <n v="7"/>
    <n v="-71.624852000000004"/>
    <n v="-33.040709"/>
    <n v="7597.4755859375"/>
    <n v="1"/>
    <n v="0"/>
    <x v="0"/>
    <n v="0"/>
    <n v="1"/>
    <m/>
  </r>
  <r>
    <x v="0"/>
    <x v="0"/>
    <x v="0"/>
    <n v="8"/>
    <n v="-71.612558000000007"/>
    <n v="-33.044213999999997"/>
    <n v="8861.9345703125"/>
    <n v="1"/>
    <n v="0"/>
    <x v="0"/>
    <n v="0"/>
    <n v="1"/>
    <m/>
  </r>
  <r>
    <x v="0"/>
    <x v="0"/>
    <x v="0"/>
    <n v="9"/>
    <n v="-71.589646999999999"/>
    <n v="-33.032367999999998"/>
    <n v="11820.767578125"/>
    <n v="1"/>
    <n v="0"/>
    <x v="0"/>
    <n v="0"/>
    <n v="1"/>
    <m/>
  </r>
  <r>
    <x v="0"/>
    <x v="0"/>
    <x v="0"/>
    <n v="10"/>
    <n v="-71.557794000000001"/>
    <n v="-33.025606000000003"/>
    <n v="15356.53125"/>
    <n v="1"/>
    <n v="0"/>
    <x v="0"/>
    <n v="0"/>
    <n v="1"/>
    <m/>
  </r>
  <r>
    <x v="0"/>
    <x v="0"/>
    <x v="0"/>
    <n v="11"/>
    <n v="-71.552824000000001"/>
    <n v="-33.026246999999998"/>
    <n v="15826.314453125"/>
    <n v="1"/>
    <n v="0"/>
    <x v="0"/>
    <n v="0"/>
    <n v="1"/>
    <m/>
  </r>
  <r>
    <x v="0"/>
    <x v="0"/>
    <x v="0"/>
    <n v="12"/>
    <n v="-71.550955999999999"/>
    <n v="-33.020189000000002"/>
    <n v="16662.63671875"/>
    <n v="1"/>
    <n v="0"/>
    <x v="0"/>
    <n v="0"/>
    <n v="1"/>
    <m/>
  </r>
  <r>
    <x v="0"/>
    <x v="0"/>
    <x v="0"/>
    <n v="13"/>
    <n v="-71.548653000000002"/>
    <n v="-33.008856000000002"/>
    <n v="17938.013671875"/>
    <n v="1"/>
    <n v="0"/>
    <x v="0"/>
    <n v="0"/>
    <n v="1"/>
    <m/>
  </r>
  <r>
    <x v="0"/>
    <x v="0"/>
    <x v="0"/>
    <n v="14"/>
    <n v="-71.549456000000006"/>
    <n v="-33.005118000000003"/>
    <n v="18464.646484375"/>
    <n v="1"/>
    <n v="0"/>
    <x v="0"/>
    <n v="0"/>
    <n v="1"/>
    <m/>
  </r>
  <r>
    <x v="0"/>
    <x v="0"/>
    <x v="0"/>
    <n v="15"/>
    <n v="-71.547066000000001"/>
    <n v="-32.992455999999997"/>
    <n v="19963.998046875"/>
    <n v="1"/>
    <n v="0"/>
    <x v="0"/>
    <n v="0"/>
    <n v="1"/>
    <m/>
  </r>
  <r>
    <x v="0"/>
    <x v="0"/>
    <x v="0"/>
    <n v="16"/>
    <n v="-71.544111999999998"/>
    <n v="-32.972641000000003"/>
    <n v="22333.759765625"/>
    <n v="1"/>
    <n v="0"/>
    <x v="0"/>
    <n v="0"/>
    <n v="1"/>
    <m/>
  </r>
  <r>
    <x v="0"/>
    <x v="0"/>
    <x v="0"/>
    <n v="17"/>
    <n v="-71.545978000000005"/>
    <n v="-32.928299000000003"/>
    <n v="28525.111328125"/>
    <n v="1"/>
    <n v="0"/>
    <x v="0"/>
    <n v="0"/>
    <n v="1"/>
    <m/>
  </r>
  <r>
    <x v="0"/>
    <x v="0"/>
    <x v="0"/>
    <n v="18"/>
    <n v="-71.527158999999997"/>
    <n v="-32.926349000000002"/>
    <n v="30686.095703125"/>
    <n v="1"/>
    <n v="0"/>
    <x v="0"/>
    <n v="0"/>
    <n v="1"/>
    <m/>
  </r>
  <r>
    <x v="0"/>
    <x v="0"/>
    <x v="0"/>
    <n v="19"/>
    <n v="-71.515386000000007"/>
    <n v="-32.920178999999997"/>
    <n v="32590.67578125"/>
    <n v="1"/>
    <n v="0"/>
    <x v="0"/>
    <n v="0"/>
    <n v="1"/>
    <m/>
  </r>
  <r>
    <x v="0"/>
    <x v="0"/>
    <x v="0"/>
    <n v="20"/>
    <n v="-71.509996000000001"/>
    <n v="-32.920119"/>
    <n v="33117.48828125"/>
    <n v="1"/>
    <n v="1"/>
    <x v="0"/>
    <n v="0.05"/>
    <n v="1"/>
    <m/>
  </r>
  <r>
    <x v="0"/>
    <x v="0"/>
    <x v="1"/>
    <n v="1"/>
    <n v="-71.509815000000003"/>
    <n v="-32.920155999999999"/>
    <n v="272.99761962890625"/>
    <n v="1"/>
    <n v="1"/>
    <x v="0"/>
    <n v="0.9"/>
    <n v="1"/>
    <m/>
  </r>
  <r>
    <x v="0"/>
    <x v="0"/>
    <x v="1"/>
    <n v="2"/>
    <n v="-71.523156999999998"/>
    <n v="-32.918548999999999"/>
    <n v="1654.072021484375"/>
    <n v="1"/>
    <n v="1"/>
    <x v="0"/>
    <n v="0.05"/>
    <n v="1"/>
    <m/>
  </r>
  <r>
    <x v="0"/>
    <x v="0"/>
    <x v="1"/>
    <n v="3"/>
    <n v="-71.527125999999996"/>
    <n v="-32.926321000000002"/>
    <n v="2717.6416015625"/>
    <n v="1"/>
    <n v="0"/>
    <x v="0"/>
    <n v="0"/>
    <n v="1"/>
    <m/>
  </r>
  <r>
    <x v="0"/>
    <x v="0"/>
    <x v="1"/>
    <n v="4"/>
    <n v="-71.544195000000002"/>
    <n v="-32.927432000000003"/>
    <n v="4679.8564453125"/>
    <n v="1"/>
    <n v="0"/>
    <x v="0"/>
    <n v="0"/>
    <n v="1"/>
    <m/>
  </r>
  <r>
    <x v="0"/>
    <x v="0"/>
    <x v="1"/>
    <n v="5"/>
    <n v="-71.545879999999997"/>
    <n v="-32.975427000000003"/>
    <n v="11292.1494140625"/>
    <n v="1"/>
    <n v="0"/>
    <x v="0"/>
    <n v="0"/>
    <n v="1"/>
    <m/>
  </r>
  <r>
    <x v="0"/>
    <x v="0"/>
    <x v="1"/>
    <n v="6"/>
    <n v="-71.547263000000001"/>
    <n v="-32.992728999999997"/>
    <n v="13321.1328125"/>
    <n v="1"/>
    <n v="0"/>
    <x v="0"/>
    <n v="0"/>
    <n v="1"/>
    <m/>
  </r>
  <r>
    <x v="0"/>
    <x v="0"/>
    <x v="1"/>
    <n v="7"/>
    <n v="-71.548924"/>
    <n v="-33.008996000000003"/>
    <n v="15313.947265625"/>
    <n v="1"/>
    <n v="0"/>
    <x v="0"/>
    <n v="0"/>
    <n v="1"/>
    <m/>
  </r>
  <r>
    <x v="0"/>
    <x v="0"/>
    <x v="1"/>
    <n v="8"/>
    <n v="-71.551180000000002"/>
    <n v="-33.020254000000001"/>
    <n v="16580.26953125"/>
    <n v="1"/>
    <n v="0"/>
    <x v="0"/>
    <n v="0"/>
    <n v="1"/>
    <m/>
  </r>
  <r>
    <x v="0"/>
    <x v="0"/>
    <x v="1"/>
    <n v="9"/>
    <n v="-71.553539000000001"/>
    <n v="-33.023733"/>
    <n v="17136.01953125"/>
    <n v="1"/>
    <n v="0"/>
    <x v="0"/>
    <n v="0"/>
    <n v="1"/>
    <m/>
  </r>
  <r>
    <x v="0"/>
    <x v="0"/>
    <x v="1"/>
    <n v="10"/>
    <n v="-71.569517000000005"/>
    <n v="-33.024186999999998"/>
    <n v="18848.677734375"/>
    <n v="1"/>
    <n v="0"/>
    <x v="0"/>
    <n v="0"/>
    <n v="1"/>
    <m/>
  </r>
  <r>
    <x v="0"/>
    <x v="0"/>
    <x v="1"/>
    <n v="11"/>
    <n v="-71.589918999999995"/>
    <n v="-33.032437999999999"/>
    <n v="21319.294921875"/>
    <n v="1"/>
    <n v="0"/>
    <x v="0"/>
    <n v="0"/>
    <n v="1"/>
    <m/>
  </r>
  <r>
    <x v="0"/>
    <x v="0"/>
    <x v="1"/>
    <n v="12"/>
    <n v="-71.612404999999995"/>
    <n v="-33.044170000000001"/>
    <n v="24008.033203125"/>
    <n v="1"/>
    <n v="0"/>
    <x v="0"/>
    <n v="0"/>
    <n v="1"/>
    <m/>
  </r>
  <r>
    <x v="0"/>
    <x v="0"/>
    <x v="1"/>
    <n v="13"/>
    <n v="-71.624888999999996"/>
    <n v="-33.040548999999999"/>
    <n v="25292.88671875"/>
    <n v="1"/>
    <n v="0"/>
    <x v="0"/>
    <n v="0"/>
    <n v="1"/>
    <m/>
  </r>
  <r>
    <x v="0"/>
    <x v="0"/>
    <x v="1"/>
    <n v="14"/>
    <n v="-71.629738000000003"/>
    <n v="-33.033112000000003"/>
    <n v="26284.02734375"/>
    <n v="1"/>
    <n v="0"/>
    <x v="0"/>
    <n v="0"/>
    <n v="1"/>
    <m/>
  </r>
  <r>
    <x v="0"/>
    <x v="0"/>
    <x v="1"/>
    <n v="15"/>
    <n v="-71.638800000000003"/>
    <n v="-33.026077999999998"/>
    <n v="28593.47265625"/>
    <n v="1"/>
    <n v="0"/>
    <x v="0"/>
    <n v="0"/>
    <n v="1"/>
    <m/>
  </r>
  <r>
    <x v="0"/>
    <x v="0"/>
    <x v="1"/>
    <n v="16"/>
    <n v="-71.635812999999999"/>
    <n v="-33.030447000000002"/>
    <n v="30069.240234375"/>
    <n v="1"/>
    <n v="0"/>
    <x v="0"/>
    <n v="0"/>
    <n v="1"/>
    <m/>
  </r>
  <r>
    <x v="0"/>
    <x v="0"/>
    <x v="1"/>
    <n v="17"/>
    <n v="-71.638653000000005"/>
    <n v="-33.031680000000001"/>
    <n v="30425.21484375"/>
    <n v="1"/>
    <n v="0"/>
    <x v="0"/>
    <n v="0"/>
    <n v="1"/>
    <m/>
  </r>
  <r>
    <x v="0"/>
    <x v="0"/>
    <x v="1"/>
    <n v="18"/>
    <n v="-71.645984999999996"/>
    <n v="-33.042082999999998"/>
    <n v="31850.33203125"/>
    <n v="1"/>
    <n v="0"/>
    <x v="0"/>
    <n v="0"/>
    <n v="1"/>
    <m/>
  </r>
  <r>
    <x v="0"/>
    <x v="0"/>
    <x v="1"/>
    <n v="19"/>
    <n v="-71.648416999999995"/>
    <n v="-33.041521000000003"/>
    <n v="32206.466796875"/>
    <n v="1"/>
    <n v="0"/>
    <x v="0"/>
    <n v="0"/>
    <n v="1"/>
    <m/>
  </r>
  <r>
    <x v="0"/>
    <x v="0"/>
    <x v="1"/>
    <n v="20"/>
    <n v="-71.652411999999998"/>
    <n v="-33.040750000000003"/>
    <n v="32601.373046875"/>
    <n v="1"/>
    <n v="1"/>
    <x v="0"/>
    <n v="0.05"/>
    <n v="1"/>
    <m/>
  </r>
  <r>
    <x v="0"/>
    <x v="1"/>
    <x v="0"/>
    <n v="1"/>
    <n v="-71.652428999999998"/>
    <n v="-33.040745000000001"/>
    <n v="262.63565063476562"/>
    <n v="1"/>
    <n v="1"/>
    <x v="0"/>
    <n v="0.9"/>
    <n v="1"/>
    <m/>
  </r>
  <r>
    <x v="0"/>
    <x v="1"/>
    <x v="0"/>
    <n v="2"/>
    <n v="-71.646006"/>
    <n v="-33.042124999999999"/>
    <n v="1010.3021850585937"/>
    <n v="1"/>
    <n v="1"/>
    <x v="0"/>
    <n v="0.05"/>
    <n v="1"/>
    <m/>
  </r>
  <r>
    <x v="0"/>
    <x v="1"/>
    <x v="0"/>
    <n v="3"/>
    <n v="-71.638729999999995"/>
    <n v="-33.031737"/>
    <n v="2430.8994140625"/>
    <n v="1"/>
    <n v="0"/>
    <x v="0"/>
    <n v="0"/>
    <n v="1"/>
    <m/>
  </r>
  <r>
    <x v="0"/>
    <x v="1"/>
    <x v="0"/>
    <n v="4"/>
    <n v="-71.636947000000006"/>
    <n v="-33.031827999999997"/>
    <n v="2665.648681640625"/>
    <n v="1"/>
    <n v="0"/>
    <x v="0"/>
    <n v="0"/>
    <n v="1"/>
    <m/>
  </r>
  <r>
    <x v="0"/>
    <x v="1"/>
    <x v="0"/>
    <n v="5"/>
    <n v="-71.636745000000005"/>
    <n v="-33.026634999999999"/>
    <n v="4031.080078125"/>
    <n v="1"/>
    <n v="0"/>
    <x v="0"/>
    <n v="0"/>
    <n v="1"/>
    <m/>
  </r>
  <r>
    <x v="0"/>
    <x v="1"/>
    <x v="0"/>
    <n v="6"/>
    <n v="-71.624933999999996"/>
    <n v="-33.040635000000002"/>
    <n v="7586.25"/>
    <n v="1"/>
    <n v="0"/>
    <x v="0"/>
    <n v="0"/>
    <n v="1"/>
    <m/>
  </r>
  <r>
    <x v="0"/>
    <x v="1"/>
    <x v="0"/>
    <n v="7"/>
    <n v="-71.589704999999995"/>
    <n v="-33.032406000000002"/>
    <n v="11813.9033203125"/>
    <n v="1"/>
    <n v="0"/>
    <x v="0"/>
    <n v="0"/>
    <n v="1"/>
    <m/>
  </r>
  <r>
    <x v="0"/>
    <x v="1"/>
    <x v="0"/>
    <n v="8"/>
    <n v="-71.557794000000001"/>
    <n v="-33.025606000000003"/>
    <n v="15356.53125"/>
    <n v="1"/>
    <n v="0"/>
    <x v="0"/>
    <n v="0"/>
    <n v="1"/>
    <m/>
  </r>
  <r>
    <x v="0"/>
    <x v="1"/>
    <x v="0"/>
    <n v="9"/>
    <n v="-71.552824000000001"/>
    <n v="-33.026246999999998"/>
    <n v="15826.314453125"/>
    <n v="1"/>
    <n v="0"/>
    <x v="0"/>
    <n v="0"/>
    <n v="1"/>
    <m/>
  </r>
  <r>
    <x v="0"/>
    <x v="1"/>
    <x v="0"/>
    <n v="10"/>
    <n v="-71.550955999999999"/>
    <n v="-33.020189000000002"/>
    <n v="16662.63671875"/>
    <n v="1"/>
    <n v="0"/>
    <x v="0"/>
    <n v="0"/>
    <n v="1"/>
    <m/>
  </r>
  <r>
    <x v="0"/>
    <x v="1"/>
    <x v="0"/>
    <n v="11"/>
    <n v="-71.548653000000002"/>
    <n v="-33.008856000000002"/>
    <n v="17938.013671875"/>
    <n v="1"/>
    <n v="0"/>
    <x v="0"/>
    <n v="0"/>
    <n v="1"/>
    <m/>
  </r>
  <r>
    <x v="0"/>
    <x v="1"/>
    <x v="0"/>
    <n v="12"/>
    <n v="-71.549456000000006"/>
    <n v="-33.005118000000003"/>
    <n v="18464.646484375"/>
    <n v="1"/>
    <n v="0"/>
    <x v="0"/>
    <n v="0"/>
    <n v="1"/>
    <m/>
  </r>
  <r>
    <x v="0"/>
    <x v="1"/>
    <x v="0"/>
    <n v="13"/>
    <n v="-71.547083000000001"/>
    <n v="-32.992632999999998"/>
    <n v="19944.3046875"/>
    <n v="1"/>
    <n v="0"/>
    <x v="0"/>
    <n v="0"/>
    <n v="1"/>
    <m/>
  </r>
  <r>
    <x v="0"/>
    <x v="1"/>
    <x v="0"/>
    <n v="14"/>
    <n v="-71.539664999999999"/>
    <n v="-32.969898000000001"/>
    <n v="23054.685546875"/>
    <n v="1"/>
    <n v="0"/>
    <x v="0"/>
    <n v="0"/>
    <n v="1"/>
    <m/>
  </r>
  <r>
    <x v="0"/>
    <x v="1"/>
    <x v="0"/>
    <n v="15"/>
    <n v="-71.544231999999994"/>
    <n v="-32.957628"/>
    <n v="24649.1875"/>
    <n v="1"/>
    <n v="0"/>
    <x v="0"/>
    <n v="0"/>
    <n v="1"/>
    <m/>
  </r>
  <r>
    <x v="0"/>
    <x v="1"/>
    <x v="0"/>
    <n v="16"/>
    <n v="-71.546623999999994"/>
    <n v="-32.940407"/>
    <n v="26601.068359375"/>
    <n v="1"/>
    <n v="0"/>
    <x v="0"/>
    <n v="0"/>
    <n v="1"/>
    <m/>
  </r>
  <r>
    <x v="0"/>
    <x v="1"/>
    <x v="0"/>
    <n v="17"/>
    <n v="-71.517459000000002"/>
    <n v="-32.928105000000002"/>
    <n v="30090.330078125"/>
    <n v="1"/>
    <n v="0"/>
    <x v="0"/>
    <n v="0"/>
    <n v="1"/>
    <m/>
  </r>
  <r>
    <x v="0"/>
    <x v="1"/>
    <x v="0"/>
    <n v="18"/>
    <n v="-71.514542000000006"/>
    <n v="-32.923642999999998"/>
    <n v="30797.9609375"/>
    <n v="1"/>
    <n v="0"/>
    <x v="0"/>
    <n v="0"/>
    <n v="1"/>
    <m/>
  </r>
  <r>
    <x v="0"/>
    <x v="1"/>
    <x v="0"/>
    <n v="19"/>
    <n v="-71.508317000000005"/>
    <n v="-32.923715999999999"/>
    <n v="31380.408203125"/>
    <n v="1"/>
    <n v="1"/>
    <x v="0"/>
    <n v="0.05"/>
    <n v="1"/>
    <m/>
  </r>
  <r>
    <x v="0"/>
    <x v="1"/>
    <x v="1"/>
    <n v="1"/>
    <n v="-71.509275000000002"/>
    <n v="-32.921322000000004"/>
    <n v="234.77900695800781"/>
    <n v="1"/>
    <n v="1"/>
    <x v="0"/>
    <n v="0.9"/>
    <n v="1"/>
    <m/>
  </r>
  <r>
    <x v="0"/>
    <x v="1"/>
    <x v="1"/>
    <n v="2"/>
    <n v="-71.514893999999998"/>
    <n v="-32.921494000000003"/>
    <n v="764.7452392578125"/>
    <n v="1"/>
    <n v="1"/>
    <x v="0"/>
    <n v="0.05"/>
    <n v="1"/>
    <m/>
  </r>
  <r>
    <x v="0"/>
    <x v="1"/>
    <x v="1"/>
    <n v="3"/>
    <n v="-71.517399999999995"/>
    <n v="-32.928018999999999"/>
    <n v="1681.6036376953125"/>
    <n v="1"/>
    <n v="0"/>
    <x v="0"/>
    <n v="0"/>
    <n v="1"/>
    <m/>
  </r>
  <r>
    <x v="0"/>
    <x v="1"/>
    <x v="1"/>
    <n v="4"/>
    <n v="-71.546758999999994"/>
    <n v="-32.940168999999997"/>
    <n v="5153.14208984375"/>
    <n v="1"/>
    <n v="0"/>
    <x v="0"/>
    <n v="0"/>
    <n v="1"/>
    <m/>
  </r>
  <r>
    <x v="0"/>
    <x v="1"/>
    <x v="1"/>
    <n v="5"/>
    <n v="-71.544397000000004"/>
    <n v="-32.957591999999998"/>
    <n v="7117.43994140625"/>
    <n v="1"/>
    <n v="0"/>
    <x v="0"/>
    <n v="0"/>
    <n v="1"/>
    <m/>
  </r>
  <r>
    <x v="0"/>
    <x v="1"/>
    <x v="1"/>
    <n v="6"/>
    <n v="-71.541557999999995"/>
    <n v="-32.968747"/>
    <n v="8488.521484375"/>
    <n v="1"/>
    <n v="0"/>
    <x v="0"/>
    <n v="0"/>
    <n v="1"/>
    <m/>
  </r>
  <r>
    <x v="0"/>
    <x v="1"/>
    <x v="1"/>
    <n v="7"/>
    <n v="-71.547263000000001"/>
    <n v="-32.992728999999997"/>
    <n v="12087.44921875"/>
    <n v="1"/>
    <n v="0"/>
    <x v="0"/>
    <n v="0"/>
    <n v="1"/>
    <m/>
  </r>
  <r>
    <x v="0"/>
    <x v="1"/>
    <x v="1"/>
    <n v="8"/>
    <n v="-71.548924"/>
    <n v="-33.008996000000003"/>
    <n v="14080.263671875"/>
    <n v="1"/>
    <n v="0"/>
    <x v="0"/>
    <n v="0"/>
    <n v="1"/>
    <m/>
  </r>
  <r>
    <x v="0"/>
    <x v="1"/>
    <x v="1"/>
    <n v="9"/>
    <n v="-71.551180000000002"/>
    <n v="-33.020254000000001"/>
    <n v="15346.5849609375"/>
    <n v="1"/>
    <n v="0"/>
    <x v="0"/>
    <n v="0"/>
    <n v="1"/>
    <m/>
  </r>
  <r>
    <x v="0"/>
    <x v="1"/>
    <x v="1"/>
    <n v="10"/>
    <n v="-71.553539000000001"/>
    <n v="-33.023733"/>
    <n v="15902.337890625"/>
    <n v="1"/>
    <n v="0"/>
    <x v="0"/>
    <n v="0"/>
    <n v="1"/>
    <m/>
  </r>
  <r>
    <x v="0"/>
    <x v="1"/>
    <x v="1"/>
    <n v="11"/>
    <n v="-71.569517000000005"/>
    <n v="-33.024186999999998"/>
    <n v="17614.994140625"/>
    <n v="1"/>
    <n v="0"/>
    <x v="0"/>
    <n v="0"/>
    <n v="1"/>
    <m/>
  </r>
  <r>
    <x v="0"/>
    <x v="1"/>
    <x v="1"/>
    <n v="12"/>
    <n v="-71.589918999999995"/>
    <n v="-33.032437999999999"/>
    <n v="20085.611328125"/>
    <n v="1"/>
    <n v="0"/>
    <x v="0"/>
    <n v="0"/>
    <n v="1"/>
    <m/>
  </r>
  <r>
    <x v="0"/>
    <x v="1"/>
    <x v="1"/>
    <n v="13"/>
    <n v="-71.612404999999995"/>
    <n v="-33.044170000000001"/>
    <n v="22788.47265625"/>
    <n v="1"/>
    <n v="0"/>
    <x v="0"/>
    <n v="0"/>
    <n v="1"/>
    <m/>
  </r>
  <r>
    <x v="0"/>
    <x v="1"/>
    <x v="1"/>
    <n v="14"/>
    <n v="-71.624888999999996"/>
    <n v="-33.040548999999999"/>
    <n v="24073.326171875"/>
    <n v="1"/>
    <n v="0"/>
    <x v="0"/>
    <n v="0"/>
    <n v="1"/>
    <m/>
  </r>
  <r>
    <x v="0"/>
    <x v="1"/>
    <x v="1"/>
    <n v="15"/>
    <n v="-71.629875999999996"/>
    <n v="-33.033462999999998"/>
    <n v="25023.4453125"/>
    <n v="1"/>
    <n v="0"/>
    <x v="0"/>
    <n v="0"/>
    <n v="1"/>
    <m/>
  </r>
  <r>
    <x v="0"/>
    <x v="1"/>
    <x v="1"/>
    <n v="16"/>
    <n v="-71.638800000000003"/>
    <n v="-33.026077999999998"/>
    <n v="27373.91015625"/>
    <n v="1"/>
    <n v="0"/>
    <x v="0"/>
    <n v="0"/>
    <n v="1"/>
    <m/>
  </r>
  <r>
    <x v="0"/>
    <x v="1"/>
    <x v="1"/>
    <n v="17"/>
    <n v="-71.633713999999998"/>
    <n v="-33.027819999999998"/>
    <n v="27951.04296875"/>
    <n v="1"/>
    <n v="0"/>
    <x v="0"/>
    <n v="0"/>
    <n v="1"/>
    <m/>
  </r>
  <r>
    <x v="0"/>
    <x v="1"/>
    <x v="1"/>
    <n v="18"/>
    <n v="-71.638750000000002"/>
    <n v="-33.031751"/>
    <n v="29217.65625"/>
    <n v="1"/>
    <n v="0"/>
    <x v="0"/>
    <n v="0"/>
    <n v="1"/>
    <m/>
  </r>
  <r>
    <x v="0"/>
    <x v="1"/>
    <x v="1"/>
    <n v="19"/>
    <n v="-71.645984999999996"/>
    <n v="-33.042082999999998"/>
    <n v="30634.080078125"/>
    <n v="1"/>
    <n v="0"/>
    <x v="0"/>
    <n v="0"/>
    <n v="1"/>
    <m/>
  </r>
  <r>
    <x v="0"/>
    <x v="1"/>
    <x v="1"/>
    <n v="20"/>
    <n v="-71.648416999999995"/>
    <n v="-33.041521000000003"/>
    <n v="30990.21484375"/>
    <n v="1"/>
    <n v="0"/>
    <x v="0"/>
    <n v="0"/>
    <n v="1"/>
    <m/>
  </r>
  <r>
    <x v="0"/>
    <x v="1"/>
    <x v="1"/>
    <n v="21"/>
    <n v="-71.653372000000005"/>
    <n v="-33.040408999999997"/>
    <n v="31482.74609375"/>
    <n v="1"/>
    <n v="1"/>
    <x v="0"/>
    <n v="0.05"/>
    <n v="1"/>
    <m/>
  </r>
  <r>
    <x v="0"/>
    <x v="2"/>
    <x v="0"/>
    <n v="1"/>
    <n v="-71.525464999999997"/>
    <n v="-32.986068000000003"/>
    <n v="82.189247131347656"/>
    <n v="1"/>
    <n v="1"/>
    <x v="1"/>
    <n v="0.9"/>
    <n v="1"/>
    <m/>
  </r>
  <r>
    <x v="0"/>
    <x v="2"/>
    <x v="0"/>
    <n v="2"/>
    <n v="-71.527703000000002"/>
    <n v="-32.988436"/>
    <n v="1334.31103515625"/>
    <n v="1"/>
    <n v="1"/>
    <x v="0"/>
    <n v="0.05"/>
    <n v="1"/>
    <m/>
  </r>
  <r>
    <x v="0"/>
    <x v="2"/>
    <x v="0"/>
    <n v="3"/>
    <n v="-71.523060000000001"/>
    <n v="-32.992837999999999"/>
    <n v="2174.73486328125"/>
    <n v="1"/>
    <n v="0"/>
    <x v="0"/>
    <n v="0"/>
    <n v="1"/>
    <m/>
  </r>
  <r>
    <x v="0"/>
    <x v="2"/>
    <x v="0"/>
    <n v="4"/>
    <n v="-71.5184"/>
    <n v="-32.996580000000002"/>
    <n v="2942.251708984375"/>
    <n v="1"/>
    <n v="0"/>
    <x v="0"/>
    <n v="0"/>
    <n v="1"/>
    <m/>
  </r>
  <r>
    <x v="0"/>
    <x v="2"/>
    <x v="0"/>
    <n v="5"/>
    <n v="-71.541296000000003"/>
    <n v="-33.000861999999998"/>
    <n v="6347.96240234375"/>
    <n v="1"/>
    <n v="0"/>
    <x v="0"/>
    <n v="0"/>
    <n v="1"/>
    <m/>
  </r>
  <r>
    <x v="0"/>
    <x v="2"/>
    <x v="0"/>
    <n v="6"/>
    <n v="-71.548924"/>
    <n v="-33.008996000000003"/>
    <n v="7767.78759765625"/>
    <n v="1"/>
    <n v="0"/>
    <x v="0"/>
    <n v="0"/>
    <n v="1"/>
    <m/>
  </r>
  <r>
    <x v="0"/>
    <x v="2"/>
    <x v="0"/>
    <n v="7"/>
    <n v="-71.551180000000002"/>
    <n v="-33.020254000000001"/>
    <n v="9034.1083984375"/>
    <n v="1"/>
    <n v="0"/>
    <x v="0"/>
    <n v="0"/>
    <n v="1"/>
    <m/>
  </r>
  <r>
    <x v="0"/>
    <x v="2"/>
    <x v="0"/>
    <n v="8"/>
    <n v="-71.553539000000001"/>
    <n v="-33.023733"/>
    <n v="9589.861328125"/>
    <n v="1"/>
    <n v="0"/>
    <x v="0"/>
    <n v="0"/>
    <n v="1"/>
    <m/>
  </r>
  <r>
    <x v="0"/>
    <x v="2"/>
    <x v="0"/>
    <n v="9"/>
    <n v="-71.559155000000004"/>
    <n v="-33.022900999999997"/>
    <n v="10122.6201171875"/>
    <n v="1"/>
    <n v="0"/>
    <x v="0"/>
    <n v="0"/>
    <n v="1"/>
    <m/>
  </r>
  <r>
    <x v="0"/>
    <x v="2"/>
    <x v="0"/>
    <n v="10"/>
    <n v="-71.569517000000005"/>
    <n v="-33.024186999999998"/>
    <n v="11302.5146484375"/>
    <n v="1"/>
    <n v="0"/>
    <x v="0"/>
    <n v="0"/>
    <n v="1"/>
    <m/>
  </r>
  <r>
    <x v="0"/>
    <x v="2"/>
    <x v="0"/>
    <n v="11"/>
    <n v="-71.589918999999995"/>
    <n v="-33.032437999999999"/>
    <n v="13773.1318359375"/>
    <n v="1"/>
    <n v="0"/>
    <x v="0"/>
    <n v="0"/>
    <n v="1"/>
    <m/>
  </r>
  <r>
    <x v="0"/>
    <x v="2"/>
    <x v="0"/>
    <n v="12"/>
    <n v="-71.612404999999995"/>
    <n v="-33.044170000000001"/>
    <n v="16475.98828125"/>
    <n v="1"/>
    <n v="0"/>
    <x v="0"/>
    <n v="0"/>
    <n v="1"/>
    <m/>
  </r>
  <r>
    <x v="0"/>
    <x v="2"/>
    <x v="0"/>
    <n v="13"/>
    <n v="-71.624888999999996"/>
    <n v="-33.040548999999999"/>
    <n v="17760.841796875"/>
    <n v="1"/>
    <n v="0"/>
    <x v="0"/>
    <n v="0"/>
    <n v="1"/>
    <m/>
  </r>
  <r>
    <x v="0"/>
    <x v="2"/>
    <x v="0"/>
    <n v="14"/>
    <n v="-71.629510999999994"/>
    <n v="-33.027777"/>
    <n v="19426.939453125"/>
    <n v="1"/>
    <n v="0"/>
    <x v="0"/>
    <n v="0"/>
    <n v="1"/>
    <m/>
  </r>
  <r>
    <x v="0"/>
    <x v="2"/>
    <x v="0"/>
    <n v="15"/>
    <n v="-71.636324999999999"/>
    <n v="-33.023130999999999"/>
    <n v="20619.87890625"/>
    <n v="1"/>
    <n v="0"/>
    <x v="0"/>
    <n v="0"/>
    <n v="1"/>
    <m/>
  </r>
  <r>
    <x v="0"/>
    <x v="2"/>
    <x v="0"/>
    <n v="16"/>
    <n v="-71.637252000000004"/>
    <n v="-33.029071999999999"/>
    <n v="21631.875"/>
    <n v="1"/>
    <n v="0"/>
    <x v="0"/>
    <n v="0"/>
    <n v="1"/>
    <m/>
  </r>
  <r>
    <x v="0"/>
    <x v="2"/>
    <x v="0"/>
    <n v="17"/>
    <n v="-71.638653000000005"/>
    <n v="-33.031680000000001"/>
    <n v="22057.88671875"/>
    <n v="1"/>
    <n v="0"/>
    <x v="0"/>
    <n v="0"/>
    <n v="1"/>
    <m/>
  </r>
  <r>
    <x v="0"/>
    <x v="2"/>
    <x v="0"/>
    <n v="18"/>
    <n v="-71.645984999999996"/>
    <n v="-33.042082999999998"/>
    <n v="23486.3125"/>
    <n v="1"/>
    <n v="0"/>
    <x v="0"/>
    <n v="0"/>
    <n v="1"/>
    <m/>
  </r>
  <r>
    <x v="0"/>
    <x v="2"/>
    <x v="0"/>
    <n v="19"/>
    <n v="-71.645623000000001"/>
    <n v="-33.052847"/>
    <n v="25241.6015625"/>
    <n v="1"/>
    <n v="0"/>
    <x v="0"/>
    <n v="0"/>
    <n v="1"/>
    <m/>
  </r>
  <r>
    <x v="0"/>
    <x v="2"/>
    <x v="0"/>
    <n v="20"/>
    <n v="-71.641396"/>
    <n v="-33.059859000000003"/>
    <n v="26196.3671875"/>
    <n v="1"/>
    <n v="1"/>
    <x v="0"/>
    <n v="0.05"/>
    <n v="1"/>
    <m/>
  </r>
  <r>
    <x v="0"/>
    <x v="2"/>
    <x v="1"/>
    <n v="1"/>
    <n v="-71.640654999999995"/>
    <n v="-33.059410999999997"/>
    <n v="184.3692626953125"/>
    <n v="1"/>
    <n v="1"/>
    <x v="0"/>
    <n v="0.9"/>
    <n v="1"/>
    <m/>
  </r>
  <r>
    <x v="0"/>
    <x v="2"/>
    <x v="1"/>
    <n v="2"/>
    <n v="-71.645622000000003"/>
    <n v="-33.052849000000002"/>
    <n v="1224.463623046875"/>
    <n v="1"/>
    <n v="1"/>
    <x v="0"/>
    <n v="0.05"/>
    <n v="1"/>
    <m/>
  </r>
  <r>
    <x v="0"/>
    <x v="2"/>
    <x v="1"/>
    <n v="3"/>
    <n v="-71.646006"/>
    <n v="-33.042124999999999"/>
    <n v="2974.93115234375"/>
    <n v="1"/>
    <n v="0"/>
    <x v="0"/>
    <n v="0"/>
    <n v="1"/>
    <m/>
  </r>
  <r>
    <x v="0"/>
    <x v="2"/>
    <x v="1"/>
    <n v="4"/>
    <n v="-71.638757999999996"/>
    <n v="-33.031758000000004"/>
    <n v="4392.0263671875"/>
    <n v="1"/>
    <n v="0"/>
    <x v="0"/>
    <n v="0"/>
    <n v="1"/>
    <m/>
  </r>
  <r>
    <x v="0"/>
    <x v="2"/>
    <x v="1"/>
    <n v="5"/>
    <n v="-71.637253000000001"/>
    <n v="-33.029071000000002"/>
    <n v="5053.83984375"/>
    <n v="1"/>
    <n v="0"/>
    <x v="0"/>
    <n v="0"/>
    <n v="1"/>
    <m/>
  </r>
  <r>
    <x v="0"/>
    <x v="2"/>
    <x v="1"/>
    <n v="6"/>
    <n v="-71.636358000000001"/>
    <n v="-33.023125999999998"/>
    <n v="6062.5556640625"/>
    <n v="1"/>
    <n v="0"/>
    <x v="0"/>
    <n v="0"/>
    <n v="1"/>
    <m/>
  </r>
  <r>
    <x v="0"/>
    <x v="2"/>
    <x v="1"/>
    <n v="7"/>
    <n v="-71.629542000000001"/>
    <n v="-33.027763"/>
    <n v="7255.34228515625"/>
    <n v="1"/>
    <n v="0"/>
    <x v="0"/>
    <n v="0"/>
    <n v="1"/>
    <m/>
  </r>
  <r>
    <x v="0"/>
    <x v="2"/>
    <x v="1"/>
    <n v="8"/>
    <n v="-71.624852000000004"/>
    <n v="-33.040709"/>
    <n v="8945.8623046875"/>
    <n v="1"/>
    <n v="0"/>
    <x v="0"/>
    <n v="0"/>
    <n v="1"/>
    <m/>
  </r>
  <r>
    <x v="0"/>
    <x v="2"/>
    <x v="1"/>
    <n v="9"/>
    <n v="-71.612558000000007"/>
    <n v="-33.044213999999997"/>
    <n v="10210.3212890625"/>
    <n v="1"/>
    <n v="0"/>
    <x v="0"/>
    <n v="0"/>
    <n v="1"/>
    <m/>
  </r>
  <r>
    <x v="0"/>
    <x v="2"/>
    <x v="1"/>
    <n v="10"/>
    <n v="-71.599726000000004"/>
    <n v="-33.038010999999997"/>
    <n v="11876.9306640625"/>
    <n v="1"/>
    <n v="0"/>
    <x v="0"/>
    <n v="0"/>
    <n v="1"/>
    <m/>
  </r>
  <r>
    <x v="0"/>
    <x v="2"/>
    <x v="1"/>
    <n v="11"/>
    <n v="-71.589646999999999"/>
    <n v="-33.032367999999998"/>
    <n v="13169.154296875"/>
    <n v="1"/>
    <n v="0"/>
    <x v="0"/>
    <n v="0"/>
    <n v="1"/>
    <m/>
  </r>
  <r>
    <x v="0"/>
    <x v="2"/>
    <x v="1"/>
    <n v="12"/>
    <n v="-71.557794000000001"/>
    <n v="-33.025606000000003"/>
    <n v="16704.916015625"/>
    <n v="1"/>
    <n v="0"/>
    <x v="0"/>
    <n v="0"/>
    <n v="1"/>
    <m/>
  </r>
  <r>
    <x v="0"/>
    <x v="2"/>
    <x v="1"/>
    <n v="13"/>
    <n v="-71.552824000000001"/>
    <n v="-33.026246999999998"/>
    <n v="17174.701171875"/>
    <n v="1"/>
    <n v="0"/>
    <x v="0"/>
    <n v="0"/>
    <n v="1"/>
    <m/>
  </r>
  <r>
    <x v="0"/>
    <x v="2"/>
    <x v="1"/>
    <n v="14"/>
    <n v="-71.550955999999999"/>
    <n v="-33.020189000000002"/>
    <n v="18011.0234375"/>
    <n v="1"/>
    <n v="0"/>
    <x v="0"/>
    <n v="0"/>
    <n v="1"/>
    <m/>
  </r>
  <r>
    <x v="0"/>
    <x v="2"/>
    <x v="1"/>
    <n v="15"/>
    <n v="-71.548653000000002"/>
    <n v="-33.008856000000002"/>
    <n v="19286.400390625"/>
    <n v="1"/>
    <n v="0"/>
    <x v="0"/>
    <n v="0"/>
    <n v="1"/>
    <m/>
  </r>
  <r>
    <x v="0"/>
    <x v="2"/>
    <x v="1"/>
    <n v="16"/>
    <n v="-71.540143"/>
    <n v="-33.001294000000001"/>
    <n v="20713.298828125"/>
    <n v="1"/>
    <n v="0"/>
    <x v="0"/>
    <n v="0"/>
    <n v="1"/>
    <m/>
  </r>
  <r>
    <x v="0"/>
    <x v="2"/>
    <x v="1"/>
    <n v="17"/>
    <n v="-71.518479999999997"/>
    <n v="-32.996518999999999"/>
    <n v="24041.888671875"/>
    <n v="1"/>
    <n v="0"/>
    <x v="0"/>
    <n v="0"/>
    <n v="1"/>
    <m/>
  </r>
  <r>
    <x v="0"/>
    <x v="2"/>
    <x v="1"/>
    <n v="18"/>
    <n v="-71.523059000000003"/>
    <n v="-32.992820000000002"/>
    <n v="24801.3203125"/>
    <n v="1"/>
    <n v="0"/>
    <x v="0"/>
    <n v="0"/>
    <n v="1"/>
    <m/>
  </r>
  <r>
    <x v="0"/>
    <x v="2"/>
    <x v="1"/>
    <n v="19"/>
    <n v="-71.526571000000004"/>
    <n v="-32.987222000000003"/>
    <n v="25633.984375"/>
    <n v="1"/>
    <n v="0"/>
    <x v="0"/>
    <n v="0"/>
    <n v="1"/>
    <m/>
  </r>
  <r>
    <x v="0"/>
    <x v="2"/>
    <x v="1"/>
    <n v="20"/>
    <n v="-71.526252999999997"/>
    <n v="-32.985430000000001"/>
    <n v="26623.060546875"/>
    <n v="1"/>
    <n v="1"/>
    <x v="0"/>
    <n v="0.05"/>
    <n v="1"/>
    <m/>
  </r>
  <r>
    <x v="0"/>
    <x v="3"/>
    <x v="0"/>
    <n v="1"/>
    <n v="-71.525464999999997"/>
    <n v="-32.986068000000003"/>
    <n v="82.189247131347656"/>
    <n v="1"/>
    <n v="1"/>
    <x v="0"/>
    <n v="0.9"/>
    <n v="1"/>
    <m/>
  </r>
  <r>
    <x v="0"/>
    <x v="3"/>
    <x v="0"/>
    <n v="2"/>
    <n v="-71.527703000000002"/>
    <n v="-32.988436"/>
    <n v="1334.31103515625"/>
    <n v="1"/>
    <n v="1"/>
    <x v="0"/>
    <n v="0.05"/>
    <n v="1"/>
    <m/>
  </r>
  <r>
    <x v="0"/>
    <x v="3"/>
    <x v="0"/>
    <n v="3"/>
    <n v="-71.523060000000001"/>
    <n v="-32.992837999999999"/>
    <n v="2174.73486328125"/>
    <n v="1"/>
    <n v="0"/>
    <x v="0"/>
    <n v="0"/>
    <n v="1"/>
    <m/>
  </r>
  <r>
    <x v="0"/>
    <x v="3"/>
    <x v="0"/>
    <n v="4"/>
    <n v="-71.5184"/>
    <n v="-32.996580000000002"/>
    <n v="2942.251708984375"/>
    <n v="1"/>
    <n v="0"/>
    <x v="0"/>
    <n v="0"/>
    <n v="1"/>
    <m/>
  </r>
  <r>
    <x v="0"/>
    <x v="3"/>
    <x v="0"/>
    <n v="5"/>
    <n v="-71.517368000000005"/>
    <n v="-33.001986000000002"/>
    <n v="3759.885009765625"/>
    <n v="1"/>
    <n v="0"/>
    <x v="0"/>
    <n v="0"/>
    <n v="1"/>
    <m/>
  </r>
  <r>
    <x v="0"/>
    <x v="3"/>
    <x v="0"/>
    <n v="6"/>
    <n v="-71.541296000000003"/>
    <n v="-33.000861999999998"/>
    <n v="6347.96240234375"/>
    <n v="1"/>
    <n v="0"/>
    <x v="0"/>
    <n v="0"/>
    <n v="1"/>
    <m/>
  </r>
  <r>
    <x v="0"/>
    <x v="3"/>
    <x v="0"/>
    <n v="7"/>
    <n v="-71.548850000000002"/>
    <n v="-33.008727999999998"/>
    <n v="7682.8525390625"/>
    <n v="1"/>
    <n v="0"/>
    <x v="0"/>
    <n v="0"/>
    <n v="1"/>
    <m/>
  </r>
  <r>
    <x v="0"/>
    <x v="3"/>
    <x v="0"/>
    <n v="8"/>
    <n v="-71.551180000000002"/>
    <n v="-33.020254000000001"/>
    <n v="8979.689453125"/>
    <n v="1"/>
    <n v="0"/>
    <x v="0"/>
    <n v="0"/>
    <n v="1"/>
    <m/>
  </r>
  <r>
    <x v="0"/>
    <x v="3"/>
    <x v="0"/>
    <n v="9"/>
    <n v="-71.553539000000001"/>
    <n v="-33.023733"/>
    <n v="9535.4423828125"/>
    <n v="1"/>
    <n v="0"/>
    <x v="0"/>
    <n v="0"/>
    <n v="1"/>
    <m/>
  </r>
  <r>
    <x v="0"/>
    <x v="3"/>
    <x v="0"/>
    <n v="10"/>
    <n v="-71.562571000000005"/>
    <n v="-33.024278000000002"/>
    <n v="10540.3095703125"/>
    <n v="1"/>
    <n v="0"/>
    <x v="0"/>
    <n v="0"/>
    <n v="1"/>
    <m/>
  </r>
  <r>
    <x v="0"/>
    <x v="3"/>
    <x v="0"/>
    <n v="11"/>
    <n v="-71.590881999999993"/>
    <n v="-33.033574000000002"/>
    <n v="14322.3232421875"/>
    <n v="1"/>
    <n v="0"/>
    <x v="0"/>
    <n v="0"/>
    <n v="1"/>
    <m/>
  </r>
  <r>
    <x v="0"/>
    <x v="3"/>
    <x v="0"/>
    <n v="12"/>
    <n v="-71.591354999999993"/>
    <n v="-33.039462"/>
    <n v="15187.248046875"/>
    <n v="1"/>
    <n v="0"/>
    <x v="0"/>
    <n v="0"/>
    <n v="1"/>
    <m/>
  </r>
  <r>
    <x v="0"/>
    <x v="3"/>
    <x v="0"/>
    <n v="13"/>
    <n v="-71.559269999999998"/>
    <n v="-33.054141999999999"/>
    <n v="18970.3828125"/>
    <n v="1"/>
    <n v="1"/>
    <x v="0"/>
    <n v="0.05"/>
    <n v="1"/>
    <m/>
  </r>
  <r>
    <x v="0"/>
    <x v="3"/>
    <x v="1"/>
    <n v="1"/>
    <n v="-71.559273000000005"/>
    <n v="-33.054133999999998"/>
    <n v="124.82869720458984"/>
    <n v="1"/>
    <n v="1"/>
    <x v="0"/>
    <n v="0.9"/>
    <n v="1"/>
    <m/>
  </r>
  <r>
    <x v="0"/>
    <x v="3"/>
    <x v="1"/>
    <n v="2"/>
    <n v="-71.590344000000002"/>
    <n v="-33.039608000000001"/>
    <n v="3825.19677734375"/>
    <n v="1"/>
    <n v="1"/>
    <x v="0"/>
    <n v="0.05"/>
    <n v="1"/>
    <m/>
  </r>
  <r>
    <x v="0"/>
    <x v="3"/>
    <x v="1"/>
    <n v="3"/>
    <n v="-71.594463000000005"/>
    <n v="-33.036447000000003"/>
    <n v="4519.3984375"/>
    <n v="1"/>
    <n v="0"/>
    <x v="0"/>
    <n v="0"/>
    <n v="1"/>
    <m/>
  </r>
  <r>
    <x v="0"/>
    <x v="3"/>
    <x v="1"/>
    <n v="4"/>
    <n v="-71.557794000000001"/>
    <n v="-33.025606000000003"/>
    <n v="9724.626953125"/>
    <n v="1"/>
    <n v="0"/>
    <x v="0"/>
    <n v="0"/>
    <n v="1"/>
    <m/>
  </r>
  <r>
    <x v="0"/>
    <x v="3"/>
    <x v="1"/>
    <n v="5"/>
    <n v="-71.552824000000001"/>
    <n v="-33.026246999999998"/>
    <n v="10194.41015625"/>
    <n v="1"/>
    <n v="0"/>
    <x v="0"/>
    <n v="0"/>
    <n v="1"/>
    <m/>
  </r>
  <r>
    <x v="0"/>
    <x v="3"/>
    <x v="1"/>
    <n v="6"/>
    <n v="-71.550955999999999"/>
    <n v="-33.020189000000002"/>
    <n v="11030.7314453125"/>
    <n v="1"/>
    <n v="0"/>
    <x v="0"/>
    <n v="0"/>
    <n v="1"/>
    <m/>
  </r>
  <r>
    <x v="0"/>
    <x v="3"/>
    <x v="1"/>
    <n v="7"/>
    <n v="-71.548653000000002"/>
    <n v="-33.008856000000002"/>
    <n v="12306.109375"/>
    <n v="1"/>
    <n v="0"/>
    <x v="0"/>
    <n v="0"/>
    <n v="1"/>
    <m/>
  </r>
  <r>
    <x v="0"/>
    <x v="3"/>
    <x v="1"/>
    <n v="8"/>
    <n v="-71.544319000000002"/>
    <n v="-33.002583999999999"/>
    <n v="13231.7265625"/>
    <n v="1"/>
    <n v="0"/>
    <x v="0"/>
    <n v="0"/>
    <n v="1"/>
    <m/>
  </r>
  <r>
    <x v="0"/>
    <x v="3"/>
    <x v="1"/>
    <n v="9"/>
    <n v="-71.540143"/>
    <n v="-33.001294000000001"/>
    <n v="13733.01171875"/>
    <n v="1"/>
    <n v="0"/>
    <x v="0"/>
    <n v="0"/>
    <n v="1"/>
    <m/>
  </r>
  <r>
    <x v="0"/>
    <x v="3"/>
    <x v="1"/>
    <n v="10"/>
    <n v="-71.518479999999997"/>
    <n v="-32.996518999999999"/>
    <n v="17061.59765625"/>
    <n v="1"/>
    <n v="0"/>
    <x v="0"/>
    <n v="0"/>
    <n v="1"/>
    <m/>
  </r>
  <r>
    <x v="0"/>
    <x v="3"/>
    <x v="1"/>
    <n v="11"/>
    <n v="-71.523059000000003"/>
    <n v="-32.992820000000002"/>
    <n v="17821.029296875"/>
    <n v="1"/>
    <n v="0"/>
    <x v="0"/>
    <n v="0"/>
    <n v="1"/>
    <m/>
  </r>
  <r>
    <x v="0"/>
    <x v="3"/>
    <x v="1"/>
    <n v="12"/>
    <n v="-71.526571000000004"/>
    <n v="-32.987222000000003"/>
    <n v="18653.693359375"/>
    <n v="1"/>
    <n v="0"/>
    <x v="0"/>
    <n v="0"/>
    <n v="1"/>
    <m/>
  </r>
  <r>
    <x v="0"/>
    <x v="3"/>
    <x v="1"/>
    <n v="13"/>
    <n v="-71.525373999999999"/>
    <n v="-32.986257000000002"/>
    <n v="19770.904296875"/>
    <n v="1"/>
    <n v="1"/>
    <x v="0"/>
    <n v="0.05"/>
    <n v="1"/>
    <m/>
  </r>
  <r>
    <x v="0"/>
    <x v="4"/>
    <x v="0"/>
    <n v="1"/>
    <n v="-71.636999000000003"/>
    <n v="-33.064152999999997"/>
    <n v="170.27656555175781"/>
    <n v="1"/>
    <n v="1"/>
    <x v="0"/>
    <n v="0.9"/>
    <n v="1"/>
    <m/>
  </r>
  <r>
    <x v="0"/>
    <x v="4"/>
    <x v="0"/>
    <n v="2"/>
    <n v="-71.649208000000002"/>
    <n v="-33.050451000000002"/>
    <n v="2252.431884765625"/>
    <n v="1"/>
    <n v="1"/>
    <x v="0"/>
    <n v="0.05"/>
    <n v="1"/>
    <m/>
  </r>
  <r>
    <x v="0"/>
    <x v="4"/>
    <x v="0"/>
    <n v="3"/>
    <n v="-71.646085999999997"/>
    <n v="-33.042268999999997"/>
    <n v="3554.715576171875"/>
    <n v="1"/>
    <n v="0"/>
    <x v="0"/>
    <n v="0"/>
    <n v="1"/>
    <m/>
  </r>
  <r>
    <x v="0"/>
    <x v="4"/>
    <x v="0"/>
    <n v="4"/>
    <n v="-71.648696999999999"/>
    <n v="-33.028548999999998"/>
    <n v="5802.267578125"/>
    <n v="1"/>
    <n v="0"/>
    <x v="0"/>
    <n v="0"/>
    <n v="1"/>
    <m/>
  </r>
  <r>
    <x v="0"/>
    <x v="4"/>
    <x v="0"/>
    <n v="5"/>
    <n v="-71.641615000000002"/>
    <n v="-33.032530999999999"/>
    <n v="6626.9462890625"/>
    <n v="1"/>
    <n v="0"/>
    <x v="0"/>
    <n v="0"/>
    <n v="1"/>
    <m/>
  </r>
  <r>
    <x v="0"/>
    <x v="4"/>
    <x v="0"/>
    <n v="6"/>
    <n v="-71.638757999999996"/>
    <n v="-33.031758000000004"/>
    <n v="7001.56787109375"/>
    <n v="1"/>
    <n v="0"/>
    <x v="0"/>
    <n v="0"/>
    <n v="1"/>
    <m/>
  </r>
  <r>
    <x v="0"/>
    <x v="4"/>
    <x v="0"/>
    <n v="7"/>
    <n v="-71.635906000000006"/>
    <n v="-33.030341999999997"/>
    <n v="7474.1904296875"/>
    <n v="1"/>
    <n v="0"/>
    <x v="0"/>
    <n v="0"/>
    <n v="1"/>
    <m/>
  </r>
  <r>
    <x v="0"/>
    <x v="4"/>
    <x v="0"/>
    <n v="8"/>
    <n v="-71.639475000000004"/>
    <n v="-33.026767999999997"/>
    <n v="8000.359375"/>
    <n v="1"/>
    <n v="0"/>
    <x v="0"/>
    <n v="0"/>
    <n v="1"/>
    <m/>
  </r>
  <r>
    <x v="0"/>
    <x v="4"/>
    <x v="0"/>
    <n v="9"/>
    <n v="-71.624933999999996"/>
    <n v="-33.040635000000002"/>
    <n v="11544.177734375"/>
    <n v="1"/>
    <n v="0"/>
    <x v="0"/>
    <n v="0"/>
    <n v="1"/>
    <m/>
  </r>
  <r>
    <x v="0"/>
    <x v="4"/>
    <x v="0"/>
    <n v="10"/>
    <n v="-71.599576999999996"/>
    <n v="-33.037967000000002"/>
    <n v="14501.2197265625"/>
    <n v="1"/>
    <n v="0"/>
    <x v="0"/>
    <n v="0"/>
    <n v="1"/>
    <m/>
  </r>
  <r>
    <x v="0"/>
    <x v="4"/>
    <x v="0"/>
    <n v="11"/>
    <n v="-71.552824000000001"/>
    <n v="-33.026246999999998"/>
    <n v="19784.2421875"/>
    <n v="1"/>
    <n v="0"/>
    <x v="0"/>
    <n v="0"/>
    <n v="1"/>
    <m/>
  </r>
  <r>
    <x v="0"/>
    <x v="4"/>
    <x v="0"/>
    <n v="12"/>
    <n v="-71.550955999999999"/>
    <n v="-33.020189000000002"/>
    <n v="20620.564453125"/>
    <n v="1"/>
    <n v="0"/>
    <x v="0"/>
    <n v="0"/>
    <n v="1"/>
    <m/>
  </r>
  <r>
    <x v="0"/>
    <x v="4"/>
    <x v="0"/>
    <n v="13"/>
    <n v="-71.548681999999999"/>
    <n v="-33.009011999999998"/>
    <n v="21878.4296875"/>
    <n v="1"/>
    <n v="0"/>
    <x v="0"/>
    <n v="0"/>
    <n v="1"/>
    <m/>
  </r>
  <r>
    <x v="0"/>
    <x v="4"/>
    <x v="0"/>
    <n v="14"/>
    <n v="-71.549456000000006"/>
    <n v="-33.005118000000003"/>
    <n v="22422.57421875"/>
    <n v="1"/>
    <n v="0"/>
    <x v="0"/>
    <n v="0"/>
    <n v="1"/>
    <m/>
  </r>
  <r>
    <x v="0"/>
    <x v="4"/>
    <x v="0"/>
    <n v="15"/>
    <n v="-71.544149000000004"/>
    <n v="-32.972752"/>
    <n v="26278.89453125"/>
    <n v="1"/>
    <n v="0"/>
    <x v="0"/>
    <n v="0"/>
    <n v="1"/>
    <m/>
  </r>
  <r>
    <x v="0"/>
    <x v="4"/>
    <x v="0"/>
    <n v="16"/>
    <n v="-71.539664999999999"/>
    <n v="-32.969898000000001"/>
    <n v="27012.61328125"/>
    <n v="1"/>
    <n v="0"/>
    <x v="0"/>
    <n v="0"/>
    <n v="1"/>
    <m/>
  </r>
  <r>
    <x v="0"/>
    <x v="4"/>
    <x v="0"/>
    <n v="17"/>
    <n v="-71.546623999999994"/>
    <n v="-32.940407"/>
    <n v="30558.99609375"/>
    <n v="1"/>
    <n v="0"/>
    <x v="0"/>
    <n v="0"/>
    <n v="1"/>
    <m/>
  </r>
  <r>
    <x v="0"/>
    <x v="4"/>
    <x v="0"/>
    <n v="18"/>
    <n v="-71.517459000000002"/>
    <n v="-32.928105000000002"/>
    <n v="34048.26171875"/>
    <n v="1"/>
    <n v="0"/>
    <x v="0"/>
    <n v="0"/>
    <n v="1"/>
    <m/>
  </r>
  <r>
    <x v="0"/>
    <x v="4"/>
    <x v="0"/>
    <n v="19"/>
    <n v="-71.508317000000005"/>
    <n v="-32.923715999999999"/>
    <n v="35338.3359375"/>
    <n v="1"/>
    <n v="0"/>
    <x v="0"/>
    <n v="0"/>
    <n v="1"/>
    <m/>
  </r>
  <r>
    <x v="0"/>
    <x v="4"/>
    <x v="0"/>
    <n v="20"/>
    <n v="-71.451361000000006"/>
    <n v="-32.943745999999997"/>
    <n v="43134.546875"/>
    <n v="1"/>
    <n v="1"/>
    <x v="0"/>
    <n v="0.05"/>
    <n v="0"/>
    <m/>
  </r>
  <r>
    <x v="0"/>
    <x v="4"/>
    <x v="1"/>
    <n v="1"/>
    <n v="-71.451353999999995"/>
    <n v="-32.943781000000001"/>
    <n v="365.44049072265625"/>
    <n v="1"/>
    <n v="1"/>
    <x v="0"/>
    <n v="0.9"/>
    <n v="0"/>
    <m/>
  </r>
  <r>
    <x v="0"/>
    <x v="4"/>
    <x v="1"/>
    <n v="2"/>
    <n v="-71.509275000000002"/>
    <n v="-32.921322000000004"/>
    <n v="7961.4345703125"/>
    <n v="1"/>
    <n v="1"/>
    <x v="0"/>
    <n v="0.05"/>
    <n v="1"/>
    <m/>
  </r>
  <r>
    <x v="0"/>
    <x v="4"/>
    <x v="1"/>
    <n v="3"/>
    <n v="-71.517399999999995"/>
    <n v="-32.928018999999999"/>
    <n v="9408.2587890625"/>
    <n v="1"/>
    <n v="0"/>
    <x v="0"/>
    <n v="0"/>
    <n v="1"/>
    <m/>
  </r>
  <r>
    <x v="0"/>
    <x v="4"/>
    <x v="1"/>
    <n v="4"/>
    <n v="-71.546758999999994"/>
    <n v="-32.940168999999997"/>
    <n v="12879.796875"/>
    <n v="1"/>
    <n v="0"/>
    <x v="0"/>
    <n v="0"/>
    <n v="1"/>
    <m/>
  </r>
  <r>
    <x v="0"/>
    <x v="4"/>
    <x v="1"/>
    <n v="5"/>
    <n v="-71.539733999999996"/>
    <n v="-32.969849000000004"/>
    <n v="16425.41796875"/>
    <n v="1"/>
    <n v="0"/>
    <x v="0"/>
    <n v="0"/>
    <n v="1"/>
    <m/>
  </r>
  <r>
    <x v="0"/>
    <x v="4"/>
    <x v="1"/>
    <n v="6"/>
    <n v="-71.548895999999999"/>
    <n v="-33.008896999999997"/>
    <n v="21795.630859375"/>
    <n v="1"/>
    <n v="0"/>
    <x v="0"/>
    <n v="0"/>
    <n v="1"/>
    <m/>
  </r>
  <r>
    <x v="0"/>
    <x v="4"/>
    <x v="1"/>
    <n v="7"/>
    <n v="-71.551154999999994"/>
    <n v="-33.020122000000001"/>
    <n v="23058.416015625"/>
    <n v="1"/>
    <n v="0"/>
    <x v="0"/>
    <n v="0"/>
    <n v="1"/>
    <m/>
  </r>
  <r>
    <x v="0"/>
    <x v="4"/>
    <x v="1"/>
    <n v="8"/>
    <n v="-71.553539000000001"/>
    <n v="-33.023733"/>
    <n v="23628.990234375"/>
    <n v="1"/>
    <n v="0"/>
    <x v="0"/>
    <n v="0"/>
    <n v="1"/>
    <m/>
  </r>
  <r>
    <x v="0"/>
    <x v="4"/>
    <x v="1"/>
    <n v="9"/>
    <n v="-71.562571000000005"/>
    <n v="-33.024278000000002"/>
    <n v="24633.859375"/>
    <n v="1"/>
    <n v="0"/>
    <x v="0"/>
    <n v="0"/>
    <n v="1"/>
    <m/>
  </r>
  <r>
    <x v="0"/>
    <x v="4"/>
    <x v="1"/>
    <n v="10"/>
    <n v="-71.589808000000005"/>
    <n v="-33.032356999999998"/>
    <n v="27798.546875"/>
    <n v="1"/>
    <n v="0"/>
    <x v="0"/>
    <n v="0"/>
    <n v="1"/>
    <m/>
  </r>
  <r>
    <x v="0"/>
    <x v="4"/>
    <x v="1"/>
    <n v="11"/>
    <n v="-71.607583000000005"/>
    <n v="-33.046332999999997"/>
    <n v="30435.115234375"/>
    <n v="1"/>
    <n v="0"/>
    <x v="0"/>
    <n v="0"/>
    <n v="1"/>
    <m/>
  </r>
  <r>
    <x v="0"/>
    <x v="4"/>
    <x v="1"/>
    <n v="12"/>
    <n v="-71.619065000000006"/>
    <n v="-33.045628999999998"/>
    <n v="31566.697265625"/>
    <n v="1"/>
    <n v="0"/>
    <x v="0"/>
    <n v="0"/>
    <n v="1"/>
    <m/>
  </r>
  <r>
    <x v="0"/>
    <x v="4"/>
    <x v="1"/>
    <n v="13"/>
    <n v="-71.625033999999999"/>
    <n v="-33.040975000000003"/>
    <n v="32446.130859375"/>
    <n v="1"/>
    <n v="0"/>
    <x v="0"/>
    <n v="0"/>
    <n v="1"/>
    <m/>
  </r>
  <r>
    <x v="0"/>
    <x v="4"/>
    <x v="1"/>
    <n v="14"/>
    <n v="-71.639472999999995"/>
    <n v="-33.026938999999999"/>
    <n v="36128.25"/>
    <n v="1"/>
    <n v="0"/>
    <x v="0"/>
    <n v="0"/>
    <n v="1"/>
    <m/>
  </r>
  <r>
    <x v="0"/>
    <x v="4"/>
    <x v="1"/>
    <n v="15"/>
    <n v="-71.638653000000005"/>
    <n v="-33.031680000000001"/>
    <n v="36872.421875"/>
    <n v="1"/>
    <n v="0"/>
    <x v="0"/>
    <n v="0"/>
    <n v="1"/>
    <m/>
  </r>
  <r>
    <x v="0"/>
    <x v="4"/>
    <x v="1"/>
    <n v="16"/>
    <n v="-71.648589999999999"/>
    <n v="-33.028556999999999"/>
    <n v="38074.765625"/>
    <n v="1"/>
    <n v="0"/>
    <x v="0"/>
    <n v="0"/>
    <n v="1"/>
    <m/>
  </r>
  <r>
    <x v="0"/>
    <x v="4"/>
    <x v="1"/>
    <n v="17"/>
    <n v="-71.651246"/>
    <n v="-33.030240999999997"/>
    <n v="38513.83203125"/>
    <n v="1"/>
    <n v="0"/>
    <x v="0"/>
    <n v="0"/>
    <n v="1"/>
    <m/>
  </r>
  <r>
    <x v="0"/>
    <x v="4"/>
    <x v="1"/>
    <n v="18"/>
    <n v="-71.646030999999994"/>
    <n v="-33.042172000000001"/>
    <n v="40320.4296875"/>
    <n v="1"/>
    <n v="0"/>
    <x v="0"/>
    <n v="0"/>
    <n v="1"/>
    <m/>
  </r>
  <r>
    <x v="0"/>
    <x v="4"/>
    <x v="1"/>
    <n v="19"/>
    <n v="-71.647289999999998"/>
    <n v="-33.051558999999997"/>
    <n v="41853.05078125"/>
    <n v="1"/>
    <n v="0"/>
    <x v="0"/>
    <n v="0"/>
    <n v="1"/>
    <m/>
  </r>
  <r>
    <x v="0"/>
    <x v="4"/>
    <x v="1"/>
    <n v="20"/>
    <n v="-71.637069999999994"/>
    <n v="-33.064532999999997"/>
    <n v="43759.4453125"/>
    <n v="1"/>
    <n v="1"/>
    <x v="0"/>
    <n v="0.05"/>
    <n v="1"/>
    <m/>
  </r>
  <r>
    <x v="0"/>
    <x v="5"/>
    <x v="0"/>
    <n v="1"/>
    <n v="-71.636809999999997"/>
    <n v="-33.063144000000001"/>
    <n v="283.56356811523437"/>
    <n v="1"/>
    <n v="1"/>
    <x v="0"/>
    <n v="0.9"/>
    <n v="1"/>
    <m/>
  </r>
  <r>
    <x v="0"/>
    <x v="5"/>
    <x v="0"/>
    <n v="2"/>
    <n v="-71.649208000000002"/>
    <n v="-33.050451000000002"/>
    <n v="2252.431884765625"/>
    <n v="1"/>
    <n v="1"/>
    <x v="0"/>
    <n v="0.05"/>
    <n v="1"/>
    <m/>
  </r>
  <r>
    <x v="0"/>
    <x v="5"/>
    <x v="0"/>
    <n v="3"/>
    <n v="-71.646085999999997"/>
    <n v="-33.042268999999997"/>
    <n v="3554.715576171875"/>
    <n v="1"/>
    <n v="0"/>
    <x v="0"/>
    <n v="0"/>
    <n v="1"/>
    <m/>
  </r>
  <r>
    <x v="0"/>
    <x v="5"/>
    <x v="0"/>
    <n v="4"/>
    <n v="-71.638816000000006"/>
    <n v="-33.031801000000002"/>
    <n v="4982.22705078125"/>
    <n v="1"/>
    <n v="0"/>
    <x v="0"/>
    <n v="0"/>
    <n v="1"/>
    <m/>
  </r>
  <r>
    <x v="0"/>
    <x v="5"/>
    <x v="0"/>
    <n v="5"/>
    <n v="-71.635812999999999"/>
    <n v="-33.030447000000002"/>
    <n v="5447.53857421875"/>
    <n v="1"/>
    <n v="0"/>
    <x v="0"/>
    <n v="0"/>
    <n v="1"/>
    <m/>
  </r>
  <r>
    <x v="0"/>
    <x v="5"/>
    <x v="0"/>
    <n v="6"/>
    <n v="-71.639475000000004"/>
    <n v="-33.026767999999997"/>
    <n v="5988.236328125"/>
    <n v="1"/>
    <n v="0"/>
    <x v="0"/>
    <n v="0"/>
    <n v="1"/>
    <m/>
  </r>
  <r>
    <x v="0"/>
    <x v="5"/>
    <x v="0"/>
    <n v="7"/>
    <n v="-71.633351000000005"/>
    <n v="-33.022409000000003"/>
    <n v="7117.36083984375"/>
    <n v="1"/>
    <n v="0"/>
    <x v="0"/>
    <n v="0"/>
    <n v="1"/>
    <m/>
  </r>
  <r>
    <x v="0"/>
    <x v="5"/>
    <x v="0"/>
    <n v="8"/>
    <n v="-71.624933999999996"/>
    <n v="-33.040635000000002"/>
    <n v="9532.0537109375"/>
    <n v="1"/>
    <n v="0"/>
    <x v="0"/>
    <n v="0"/>
    <n v="1"/>
    <m/>
  </r>
  <r>
    <x v="0"/>
    <x v="5"/>
    <x v="0"/>
    <n v="9"/>
    <n v="-71.606402000000003"/>
    <n v="-33.044234000000003"/>
    <n v="11399.9443359375"/>
    <n v="1"/>
    <n v="0"/>
    <x v="0"/>
    <n v="0"/>
    <n v="1"/>
    <m/>
  </r>
  <r>
    <x v="0"/>
    <x v="5"/>
    <x v="0"/>
    <n v="10"/>
    <n v="-71.599726000000004"/>
    <n v="-33.038010999999997"/>
    <n v="12474.34765625"/>
    <n v="1"/>
    <n v="0"/>
    <x v="0"/>
    <n v="0"/>
    <n v="1"/>
    <m/>
  </r>
  <r>
    <x v="0"/>
    <x v="5"/>
    <x v="0"/>
    <n v="11"/>
    <n v="-71.589646999999999"/>
    <n v="-33.032367999999998"/>
    <n v="13766.5712890625"/>
    <n v="1"/>
    <n v="0"/>
    <x v="0"/>
    <n v="0"/>
    <n v="1"/>
    <m/>
  </r>
  <r>
    <x v="0"/>
    <x v="5"/>
    <x v="0"/>
    <n v="12"/>
    <n v="-71.552824000000001"/>
    <n v="-33.026246999999998"/>
    <n v="17772.119140625"/>
    <n v="1"/>
    <n v="0"/>
    <x v="0"/>
    <n v="0"/>
    <n v="1"/>
    <m/>
  </r>
  <r>
    <x v="0"/>
    <x v="5"/>
    <x v="0"/>
    <n v="13"/>
    <n v="-71.550955999999999"/>
    <n v="-33.020189000000002"/>
    <n v="18608.44140625"/>
    <n v="1"/>
    <n v="0"/>
    <x v="0"/>
    <n v="0"/>
    <n v="1"/>
    <m/>
  </r>
  <r>
    <x v="0"/>
    <x v="5"/>
    <x v="0"/>
    <n v="14"/>
    <n v="-71.548653000000002"/>
    <n v="-33.008856000000002"/>
    <n v="19883.818359375"/>
    <n v="1"/>
    <n v="0"/>
    <x v="0"/>
    <n v="0"/>
    <n v="1"/>
    <m/>
  </r>
  <r>
    <x v="0"/>
    <x v="5"/>
    <x v="0"/>
    <n v="15"/>
    <n v="-71.549456000000006"/>
    <n v="-33.005118000000003"/>
    <n v="20410.451171875"/>
    <n v="1"/>
    <n v="0"/>
    <x v="0"/>
    <n v="0"/>
    <n v="1"/>
    <m/>
  </r>
  <r>
    <x v="0"/>
    <x v="5"/>
    <x v="0"/>
    <n v="16"/>
    <n v="-71.536130999999997"/>
    <n v="-32.974581000000001"/>
    <n v="26500.1015625"/>
    <n v="1"/>
    <n v="0"/>
    <x v="0"/>
    <n v="0"/>
    <n v="1"/>
    <m/>
  </r>
  <r>
    <x v="0"/>
    <x v="5"/>
    <x v="0"/>
    <n v="17"/>
    <n v="-71.529863000000006"/>
    <n v="-32.980550999999998"/>
    <n v="28447.69140625"/>
    <n v="1"/>
    <n v="0"/>
    <x v="0"/>
    <n v="0"/>
    <n v="1"/>
    <m/>
  </r>
  <r>
    <x v="0"/>
    <x v="5"/>
    <x v="0"/>
    <n v="18"/>
    <n v="-71.519632000000001"/>
    <n v="-32.991871000000003"/>
    <n v="30404.78515625"/>
    <n v="1"/>
    <n v="0"/>
    <x v="0"/>
    <n v="0"/>
    <n v="1"/>
    <m/>
  </r>
  <r>
    <x v="0"/>
    <x v="5"/>
    <x v="0"/>
    <n v="19"/>
    <n v="-71.5184"/>
    <n v="-32.996580000000002"/>
    <n v="30989.44921875"/>
    <n v="1"/>
    <n v="0"/>
    <x v="0"/>
    <n v="0"/>
    <n v="1"/>
    <m/>
  </r>
  <r>
    <x v="0"/>
    <x v="5"/>
    <x v="0"/>
    <n v="20"/>
    <n v="-71.516212999999993"/>
    <n v="-32.998232000000002"/>
    <n v="31263.9375"/>
    <n v="1"/>
    <n v="1"/>
    <x v="0"/>
    <n v="0.05"/>
    <n v="1"/>
    <m/>
  </r>
  <r>
    <x v="0"/>
    <x v="5"/>
    <x v="1"/>
    <n v="1"/>
    <n v="-71.518479999999997"/>
    <n v="-32.996518999999999"/>
    <n v="439.26910400390625"/>
    <n v="1"/>
    <n v="1"/>
    <x v="0"/>
    <n v="0.9"/>
    <n v="1"/>
    <m/>
  </r>
  <r>
    <x v="0"/>
    <x v="5"/>
    <x v="1"/>
    <n v="2"/>
    <n v="-71.519653000000005"/>
    <n v="-32.991863000000002"/>
    <n v="1016.0032958984375"/>
    <n v="1"/>
    <n v="1"/>
    <x v="0"/>
    <n v="0.05"/>
    <n v="1"/>
    <m/>
  </r>
  <r>
    <x v="0"/>
    <x v="5"/>
    <x v="1"/>
    <n v="3"/>
    <n v="-71.529843"/>
    <n v="-32.980558000000002"/>
    <n v="2949.4296875"/>
    <n v="1"/>
    <n v="0"/>
    <x v="0"/>
    <n v="0"/>
    <n v="1"/>
    <m/>
  </r>
  <r>
    <x v="0"/>
    <x v="5"/>
    <x v="1"/>
    <n v="4"/>
    <n v="-71.536163000000002"/>
    <n v="-32.974584"/>
    <n v="4896.03515625"/>
    <n v="1"/>
    <n v="0"/>
    <x v="0"/>
    <n v="0"/>
    <n v="1"/>
    <m/>
  </r>
  <r>
    <x v="0"/>
    <x v="5"/>
    <x v="1"/>
    <n v="5"/>
    <n v="-71.548895999999999"/>
    <n v="-33.008896999999997"/>
    <n v="11411.234375"/>
    <n v="1"/>
    <n v="0"/>
    <x v="0"/>
    <n v="0"/>
    <n v="1"/>
    <m/>
  </r>
  <r>
    <x v="0"/>
    <x v="5"/>
    <x v="1"/>
    <n v="6"/>
    <n v="-71.551180000000002"/>
    <n v="-33.020254000000001"/>
    <n v="12688.841796875"/>
    <n v="1"/>
    <n v="0"/>
    <x v="0"/>
    <n v="0"/>
    <n v="1"/>
    <m/>
  </r>
  <r>
    <x v="0"/>
    <x v="5"/>
    <x v="1"/>
    <n v="7"/>
    <n v="-71.553539000000001"/>
    <n v="-33.023733"/>
    <n v="13244.5947265625"/>
    <n v="1"/>
    <n v="0"/>
    <x v="0"/>
    <n v="0"/>
    <n v="1"/>
    <m/>
  </r>
  <r>
    <x v="0"/>
    <x v="5"/>
    <x v="1"/>
    <n v="8"/>
    <n v="-71.562571000000005"/>
    <n v="-33.024278000000002"/>
    <n v="14249.4619140625"/>
    <n v="1"/>
    <n v="0"/>
    <x v="0"/>
    <n v="0"/>
    <n v="1"/>
    <m/>
  </r>
  <r>
    <x v="0"/>
    <x v="5"/>
    <x v="1"/>
    <n v="9"/>
    <n v="-71.590006000000002"/>
    <n v="-33.032501000000003"/>
    <n v="17438.58203125"/>
    <n v="1"/>
    <n v="0"/>
    <x v="0"/>
    <n v="0"/>
    <n v="1"/>
    <m/>
  </r>
  <r>
    <x v="0"/>
    <x v="5"/>
    <x v="1"/>
    <n v="10"/>
    <n v="-71.605191000000005"/>
    <n v="-33.041811000000003"/>
    <n v="19298.453125"/>
    <n v="1"/>
    <n v="0"/>
    <x v="0"/>
    <n v="0"/>
    <n v="1"/>
    <m/>
  </r>
  <r>
    <x v="0"/>
    <x v="5"/>
    <x v="1"/>
    <n v="11"/>
    <n v="-71.624619999999993"/>
    <n v="-33.040792000000003"/>
    <n v="21378.734375"/>
    <n v="1"/>
    <n v="0"/>
    <x v="0"/>
    <n v="0"/>
    <n v="1"/>
    <m/>
  </r>
  <r>
    <x v="0"/>
    <x v="5"/>
    <x v="1"/>
    <n v="12"/>
    <n v="-71.629875999999996"/>
    <n v="-33.033462999999998"/>
    <n v="22365.69921875"/>
    <n v="1"/>
    <n v="0"/>
    <x v="0"/>
    <n v="0"/>
    <n v="1"/>
    <m/>
  </r>
  <r>
    <x v="0"/>
    <x v="5"/>
    <x v="1"/>
    <n v="13"/>
    <n v="-71.633240999999998"/>
    <n v="-33.022472"/>
    <n v="23807.9375"/>
    <n v="1"/>
    <n v="0"/>
    <x v="0"/>
    <n v="0"/>
    <n v="1"/>
    <m/>
  </r>
  <r>
    <x v="0"/>
    <x v="5"/>
    <x v="1"/>
    <n v="14"/>
    <n v="-71.639472999999995"/>
    <n v="-33.026938999999999"/>
    <n v="24968.453125"/>
    <n v="1"/>
    <n v="0"/>
    <x v="0"/>
    <n v="0"/>
    <n v="1"/>
    <m/>
  </r>
  <r>
    <x v="0"/>
    <x v="5"/>
    <x v="1"/>
    <n v="15"/>
    <n v="-71.636796000000004"/>
    <n v="-33.029501000000003"/>
    <n v="25350.537109375"/>
    <n v="1"/>
    <n v="0"/>
    <x v="0"/>
    <n v="0"/>
    <n v="1"/>
    <m/>
  </r>
  <r>
    <x v="0"/>
    <x v="5"/>
    <x v="1"/>
    <n v="16"/>
    <n v="-71.638829999999999"/>
    <n v="-33.031810999999998"/>
    <n v="25734.6328125"/>
    <n v="1"/>
    <n v="0"/>
    <x v="0"/>
    <n v="0"/>
    <n v="1"/>
    <m/>
  </r>
  <r>
    <x v="0"/>
    <x v="5"/>
    <x v="1"/>
    <n v="17"/>
    <n v="-71.642279000000002"/>
    <n v="-33.035362999999997"/>
    <n v="26264.236328125"/>
    <n v="1"/>
    <n v="0"/>
    <x v="0"/>
    <n v="0"/>
    <n v="1"/>
    <m/>
  </r>
  <r>
    <x v="0"/>
    <x v="5"/>
    <x v="1"/>
    <n v="18"/>
    <n v="-71.646107000000001"/>
    <n v="-33.042307000000001"/>
    <n v="27175.900390625"/>
    <n v="1"/>
    <n v="0"/>
    <x v="0"/>
    <n v="0"/>
    <n v="1"/>
    <m/>
  </r>
  <r>
    <x v="0"/>
    <x v="5"/>
    <x v="1"/>
    <n v="19"/>
    <n v="-71.649173000000005"/>
    <n v="-33.050466"/>
    <n v="28477.205078125"/>
    <n v="1"/>
    <n v="0"/>
    <x v="0"/>
    <n v="0"/>
    <n v="1"/>
    <m/>
  </r>
  <r>
    <x v="0"/>
    <x v="5"/>
    <x v="1"/>
    <n v="20"/>
    <n v="-71.636903000000004"/>
    <n v="-33.063637999999997"/>
    <n v="30497.876953125"/>
    <n v="1"/>
    <n v="1"/>
    <x v="0"/>
    <n v="0.05"/>
    <n v="1"/>
    <m/>
  </r>
  <r>
    <x v="0"/>
    <x v="6"/>
    <x v="0"/>
    <n v="1"/>
    <n v="-71.636877999999996"/>
    <n v="-33.063504999999999"/>
    <n v="243.02627563476562"/>
    <n v="1"/>
    <n v="1"/>
    <x v="0"/>
    <n v="0.9"/>
    <n v="1"/>
    <m/>
  </r>
  <r>
    <x v="0"/>
    <x v="6"/>
    <x v="0"/>
    <n v="2"/>
    <n v="-71.649208000000002"/>
    <n v="-33.050451000000002"/>
    <n v="2252.431884765625"/>
    <n v="1"/>
    <n v="1"/>
    <x v="0"/>
    <n v="0.05"/>
    <n v="1"/>
    <m/>
  </r>
  <r>
    <x v="0"/>
    <x v="6"/>
    <x v="0"/>
    <n v="3"/>
    <n v="-71.646006"/>
    <n v="-33.042124999999999"/>
    <n v="3572.3505859375"/>
    <n v="1"/>
    <n v="0"/>
    <x v="0"/>
    <n v="0"/>
    <n v="1"/>
    <m/>
  </r>
  <r>
    <x v="0"/>
    <x v="6"/>
    <x v="0"/>
    <n v="4"/>
    <n v="-71.640820000000005"/>
    <n v="-33.037905000000002"/>
    <n v="4622.984375"/>
    <n v="1"/>
    <n v="0"/>
    <x v="0"/>
    <n v="0"/>
    <n v="1"/>
    <m/>
  </r>
  <r>
    <x v="0"/>
    <x v="6"/>
    <x v="0"/>
    <n v="5"/>
    <n v="-71.637090000000001"/>
    <n v="-33.041597000000003"/>
    <n v="6231.0302734375"/>
    <n v="1"/>
    <n v="0"/>
    <x v="0"/>
    <n v="0"/>
    <n v="1"/>
    <m/>
  </r>
  <r>
    <x v="0"/>
    <x v="6"/>
    <x v="0"/>
    <n v="6"/>
    <n v="-71.634140000000002"/>
    <n v="-33.042810000000003"/>
    <n v="6681.02001953125"/>
    <n v="1"/>
    <n v="0"/>
    <x v="0"/>
    <n v="0"/>
    <n v="1"/>
    <m/>
  </r>
  <r>
    <x v="0"/>
    <x v="6"/>
    <x v="0"/>
    <n v="7"/>
    <n v="-71.631394999999998"/>
    <n v="-33.044801"/>
    <n v="8399.2490234375"/>
    <n v="1"/>
    <n v="0"/>
    <x v="0"/>
    <n v="0"/>
    <n v="1"/>
    <m/>
  </r>
  <r>
    <x v="0"/>
    <x v="6"/>
    <x v="0"/>
    <n v="8"/>
    <n v="-71.631814000000006"/>
    <n v="-33.047829"/>
    <n v="9038.6826171875"/>
    <n v="1"/>
    <n v="0"/>
    <x v="0"/>
    <n v="0"/>
    <n v="1"/>
    <m/>
  </r>
  <r>
    <x v="0"/>
    <x v="6"/>
    <x v="0"/>
    <n v="9"/>
    <n v="-71.621700000000004"/>
    <n v="-33.046131000000003"/>
    <n v="10679.9677734375"/>
    <n v="1"/>
    <n v="0"/>
    <x v="0"/>
    <n v="0"/>
    <n v="1"/>
    <m/>
  </r>
  <r>
    <x v="0"/>
    <x v="6"/>
    <x v="0"/>
    <n v="10"/>
    <n v="-71.619099000000006"/>
    <n v="-33.045740000000002"/>
    <n v="11040.67578125"/>
    <n v="1"/>
    <n v="0"/>
    <x v="0"/>
    <n v="0"/>
    <n v="1"/>
    <m/>
  </r>
  <r>
    <x v="0"/>
    <x v="6"/>
    <x v="0"/>
    <n v="11"/>
    <n v="-71.607557999999997"/>
    <n v="-33.045653999999999"/>
    <n v="12162.095703125"/>
    <n v="1"/>
    <n v="0"/>
    <x v="0"/>
    <n v="0"/>
    <n v="1"/>
    <m/>
  </r>
  <r>
    <x v="0"/>
    <x v="6"/>
    <x v="0"/>
    <n v="12"/>
    <n v="-71.599576999999996"/>
    <n v="-33.037967000000002"/>
    <n v="13554.5908203125"/>
    <n v="1"/>
    <n v="0"/>
    <x v="0"/>
    <n v="0"/>
    <n v="1"/>
    <m/>
  </r>
  <r>
    <x v="0"/>
    <x v="6"/>
    <x v="0"/>
    <n v="13"/>
    <n v="-71.589704999999995"/>
    <n v="-33.032406000000002"/>
    <n v="14825.2021484375"/>
    <n v="1"/>
    <n v="0"/>
    <x v="0"/>
    <n v="0"/>
    <n v="1"/>
    <m/>
  </r>
  <r>
    <x v="0"/>
    <x v="6"/>
    <x v="0"/>
    <n v="14"/>
    <n v="-71.552824000000001"/>
    <n v="-33.026246999999998"/>
    <n v="18837.61328125"/>
    <n v="1"/>
    <n v="0"/>
    <x v="0"/>
    <n v="0"/>
    <n v="1"/>
    <m/>
  </r>
  <r>
    <x v="0"/>
    <x v="6"/>
    <x v="0"/>
    <n v="15"/>
    <n v="-71.550984"/>
    <n v="-33.020322999999998"/>
    <n v="19658.845703125"/>
    <n v="1"/>
    <n v="0"/>
    <x v="0"/>
    <n v="0"/>
    <n v="1"/>
    <m/>
  </r>
  <r>
    <x v="0"/>
    <x v="6"/>
    <x v="0"/>
    <n v="16"/>
    <n v="-71.548681999999999"/>
    <n v="-33.009011999999998"/>
    <n v="20931.80078125"/>
    <n v="1"/>
    <n v="0"/>
    <x v="0"/>
    <n v="0"/>
    <n v="1"/>
    <m/>
  </r>
  <r>
    <x v="0"/>
    <x v="6"/>
    <x v="0"/>
    <n v="17"/>
    <n v="-71.549456000000006"/>
    <n v="-33.005118000000003"/>
    <n v="21475.9453125"/>
    <n v="1"/>
    <n v="0"/>
    <x v="0"/>
    <n v="0"/>
    <n v="1"/>
    <m/>
  </r>
  <r>
    <x v="0"/>
    <x v="6"/>
    <x v="0"/>
    <n v="18"/>
    <n v="-71.532482000000002"/>
    <n v="-32.971966000000002"/>
    <n v="26405.873046875"/>
    <n v="1"/>
    <n v="0"/>
    <x v="0"/>
    <n v="0"/>
    <n v="1"/>
    <m/>
  </r>
  <r>
    <x v="0"/>
    <x v="6"/>
    <x v="0"/>
    <n v="19"/>
    <n v="-71.523253999999994"/>
    <n v="-32.968015000000001"/>
    <n v="27792.064453125"/>
    <n v="1"/>
    <n v="0"/>
    <x v="0"/>
    <n v="0"/>
    <n v="1"/>
    <m/>
  </r>
  <r>
    <x v="0"/>
    <x v="6"/>
    <x v="0"/>
    <n v="20"/>
    <n v="-71.522703000000007"/>
    <n v="-32.965257000000001"/>
    <n v="28732.7578125"/>
    <n v="1"/>
    <n v="1"/>
    <x v="0"/>
    <n v="0.05"/>
    <n v="1"/>
    <m/>
  </r>
  <r>
    <x v="0"/>
    <x v="6"/>
    <x v="1"/>
    <n v="1"/>
    <n v="-71.525355000000005"/>
    <n v="-32.964661999999997"/>
    <n v="189.53857421875"/>
    <n v="1"/>
    <n v="1"/>
    <x v="0"/>
    <n v="0.9"/>
    <n v="1"/>
    <m/>
  </r>
  <r>
    <x v="0"/>
    <x v="6"/>
    <x v="1"/>
    <n v="2"/>
    <n v="-71.532587000000007"/>
    <n v="-32.971997000000002"/>
    <n v="1632.5372314453125"/>
    <n v="1"/>
    <n v="1"/>
    <x v="0"/>
    <n v="0.05"/>
    <n v="1"/>
    <m/>
  </r>
  <r>
    <x v="0"/>
    <x v="6"/>
    <x v="1"/>
    <n v="3"/>
    <n v="-71.544056999999995"/>
    <n v="-32.972481000000002"/>
    <n v="2821.371337890625"/>
    <n v="1"/>
    <n v="0"/>
    <x v="0"/>
    <n v="0"/>
    <n v="1"/>
    <m/>
  </r>
  <r>
    <x v="0"/>
    <x v="6"/>
    <x v="1"/>
    <n v="4"/>
    <n v="-71.548975999999996"/>
    <n v="-33.009205000000001"/>
    <n v="7975.43505859375"/>
    <n v="1"/>
    <n v="0"/>
    <x v="0"/>
    <n v="0"/>
    <n v="1"/>
    <m/>
  </r>
  <r>
    <x v="0"/>
    <x v="6"/>
    <x v="1"/>
    <n v="5"/>
    <n v="-71.551242000000002"/>
    <n v="-33.020569000000002"/>
    <n v="9253.4755859375"/>
    <n v="1"/>
    <n v="0"/>
    <x v="0"/>
    <n v="0"/>
    <n v="1"/>
    <m/>
  </r>
  <r>
    <x v="0"/>
    <x v="6"/>
    <x v="1"/>
    <n v="6"/>
    <n v="-71.553539000000001"/>
    <n v="-33.023733"/>
    <n v="9773.8173828125"/>
    <n v="1"/>
    <n v="0"/>
    <x v="0"/>
    <n v="0"/>
    <n v="1"/>
    <m/>
  </r>
  <r>
    <x v="0"/>
    <x v="6"/>
    <x v="1"/>
    <n v="7"/>
    <n v="-71.562571000000005"/>
    <n v="-33.024278000000002"/>
    <n v="10778.6845703125"/>
    <n v="1"/>
    <n v="0"/>
    <x v="0"/>
    <n v="0"/>
    <n v="1"/>
    <m/>
  </r>
  <r>
    <x v="0"/>
    <x v="6"/>
    <x v="1"/>
    <n v="8"/>
    <n v="-71.589918999999995"/>
    <n v="-33.032437999999999"/>
    <n v="13957.087890625"/>
    <n v="1"/>
    <n v="0"/>
    <x v="0"/>
    <n v="0"/>
    <n v="1"/>
    <m/>
  </r>
  <r>
    <x v="0"/>
    <x v="6"/>
    <x v="1"/>
    <n v="9"/>
    <n v="-71.607344999999995"/>
    <n v="-33.046331000000002"/>
    <n v="16557.708984375"/>
    <n v="1"/>
    <n v="0"/>
    <x v="0"/>
    <n v="0"/>
    <n v="1"/>
    <m/>
  </r>
  <r>
    <x v="0"/>
    <x v="6"/>
    <x v="1"/>
    <n v="10"/>
    <n v="-71.622909000000007"/>
    <n v="-33.044592999999999"/>
    <n v="18049.626953125"/>
    <n v="1"/>
    <n v="0"/>
    <x v="0"/>
    <n v="0"/>
    <n v="1"/>
    <m/>
  </r>
  <r>
    <x v="0"/>
    <x v="6"/>
    <x v="1"/>
    <n v="11"/>
    <n v="-71.631849000000003"/>
    <n v="-33.047849999999997"/>
    <n v="19578.30859375"/>
    <n v="1"/>
    <n v="0"/>
    <x v="0"/>
    <n v="0"/>
    <n v="1"/>
    <m/>
  </r>
  <r>
    <x v="0"/>
    <x v="6"/>
    <x v="1"/>
    <n v="12"/>
    <n v="-71.631389999999996"/>
    <n v="-33.044806999999999"/>
    <n v="20212.916015625"/>
    <n v="1"/>
    <n v="0"/>
    <x v="0"/>
    <n v="0"/>
    <n v="1"/>
    <m/>
  </r>
  <r>
    <x v="0"/>
    <x v="6"/>
    <x v="1"/>
    <n v="13"/>
    <n v="-71.636877999999996"/>
    <n v="-33.046560999999997"/>
    <n v="21264.203125"/>
    <n v="1"/>
    <n v="0"/>
    <x v="0"/>
    <n v="0"/>
    <n v="1"/>
    <m/>
  </r>
  <r>
    <x v="0"/>
    <x v="6"/>
    <x v="1"/>
    <n v="14"/>
    <n v="-71.634201000000004"/>
    <n v="-33.042758999999997"/>
    <n v="21939.98828125"/>
    <n v="1"/>
    <n v="0"/>
    <x v="0"/>
    <n v="0"/>
    <n v="1"/>
    <m/>
  </r>
  <r>
    <x v="0"/>
    <x v="6"/>
    <x v="1"/>
    <n v="15"/>
    <n v="-71.637086999999994"/>
    <n v="-33.041598"/>
    <n v="22381.650390625"/>
    <n v="1"/>
    <n v="0"/>
    <x v="0"/>
    <n v="0"/>
    <n v="1"/>
    <m/>
  </r>
  <r>
    <x v="0"/>
    <x v="6"/>
    <x v="1"/>
    <n v="16"/>
    <n v="-71.640894000000003"/>
    <n v="-33.037908000000002"/>
    <n v="23996.9140625"/>
    <n v="1"/>
    <n v="0"/>
    <x v="0"/>
    <n v="0"/>
    <n v="1"/>
    <m/>
  </r>
  <r>
    <x v="0"/>
    <x v="6"/>
    <x v="1"/>
    <n v="17"/>
    <n v="-71.643755999999996"/>
    <n v="-33.036650999999999"/>
    <n v="24373.126953125"/>
    <n v="1"/>
    <n v="0"/>
    <x v="0"/>
    <n v="0"/>
    <n v="1"/>
    <m/>
  </r>
  <r>
    <x v="0"/>
    <x v="6"/>
    <x v="1"/>
    <n v="18"/>
    <n v="-71.646068999999997"/>
    <n v="-33.042237999999998"/>
    <n v="25057.787109375"/>
    <n v="1"/>
    <n v="0"/>
    <x v="0"/>
    <n v="0"/>
    <n v="1"/>
    <m/>
  </r>
  <r>
    <x v="0"/>
    <x v="6"/>
    <x v="1"/>
    <n v="19"/>
    <n v="-71.649173000000005"/>
    <n v="-33.050466"/>
    <n v="26367.52734375"/>
    <n v="1"/>
    <n v="0"/>
    <x v="0"/>
    <n v="0"/>
    <n v="1"/>
    <m/>
  </r>
  <r>
    <x v="0"/>
    <x v="6"/>
    <x v="1"/>
    <n v="20"/>
    <n v="-71.636824000000004"/>
    <n v="-33.063220000000001"/>
    <n v="28341.255859375"/>
    <n v="1"/>
    <n v="1"/>
    <x v="0"/>
    <n v="0.05"/>
    <n v="1"/>
    <m/>
  </r>
  <r>
    <x v="0"/>
    <x v="7"/>
    <x v="0"/>
    <n v="1"/>
    <n v="-71.442926"/>
    <n v="-32.923326000000003"/>
    <n v="221.16629028320312"/>
    <n v="1"/>
    <n v="1"/>
    <x v="0"/>
    <n v="0.9"/>
    <n v="0"/>
    <m/>
  </r>
  <r>
    <x v="0"/>
    <x v="7"/>
    <x v="0"/>
    <n v="2"/>
    <n v="-71.438599999999994"/>
    <n v="-32.931916999999999"/>
    <n v="1271.9173583984375"/>
    <n v="1"/>
    <n v="1"/>
    <x v="0"/>
    <n v="0.05"/>
    <n v="0"/>
    <m/>
  </r>
  <r>
    <x v="0"/>
    <x v="7"/>
    <x v="0"/>
    <n v="3"/>
    <n v="-71.512161000000006"/>
    <n v="-32.923659000000001"/>
    <n v="9026.7060546875"/>
    <n v="1"/>
    <n v="0"/>
    <x v="0"/>
    <n v="0"/>
    <n v="1"/>
    <m/>
  </r>
  <r>
    <x v="0"/>
    <x v="7"/>
    <x v="0"/>
    <n v="4"/>
    <n v="-71.517399999999995"/>
    <n v="-32.928018999999999"/>
    <n v="9945.1484375"/>
    <n v="1"/>
    <n v="0"/>
    <x v="0"/>
    <n v="0"/>
    <n v="1"/>
    <m/>
  </r>
  <r>
    <x v="0"/>
    <x v="7"/>
    <x v="0"/>
    <n v="5"/>
    <n v="-71.514716000000007"/>
    <n v="-32.930278999999999"/>
    <n v="10619.7451171875"/>
    <n v="1"/>
    <n v="0"/>
    <x v="0"/>
    <n v="0"/>
    <n v="1"/>
    <m/>
  </r>
  <r>
    <x v="0"/>
    <x v="7"/>
    <x v="0"/>
    <n v="6"/>
    <n v="-71.522475"/>
    <n v="-32.936770000000003"/>
    <n v="11813.7421875"/>
    <n v="1"/>
    <n v="0"/>
    <x v="0"/>
    <n v="0"/>
    <n v="1"/>
    <m/>
  </r>
  <r>
    <x v="0"/>
    <x v="7"/>
    <x v="0"/>
    <n v="7"/>
    <n v="-71.541023999999993"/>
    <n v="-32.933982999999998"/>
    <n v="13889.3759765625"/>
    <n v="1"/>
    <n v="0"/>
    <x v="0"/>
    <n v="0"/>
    <n v="1"/>
    <m/>
  </r>
  <r>
    <x v="0"/>
    <x v="7"/>
    <x v="0"/>
    <n v="8"/>
    <n v="-71.546758999999994"/>
    <n v="-32.940168999999997"/>
    <n v="14865.005859375"/>
    <n v="1"/>
    <n v="0"/>
    <x v="0"/>
    <n v="0"/>
    <n v="1"/>
    <m/>
  </r>
  <r>
    <x v="0"/>
    <x v="7"/>
    <x v="0"/>
    <n v="9"/>
    <n v="-71.544419000000005"/>
    <n v="-32.957980999999997"/>
    <n v="16872.494140625"/>
    <n v="1"/>
    <n v="0"/>
    <x v="0"/>
    <n v="0"/>
    <n v="1"/>
    <m/>
  </r>
  <r>
    <x v="0"/>
    <x v="7"/>
    <x v="0"/>
    <n v="10"/>
    <n v="-71.541557999999995"/>
    <n v="-32.968747"/>
    <n v="18200.384765625"/>
    <n v="1"/>
    <n v="0"/>
    <x v="0"/>
    <n v="0"/>
    <n v="1"/>
    <m/>
  </r>
  <r>
    <x v="0"/>
    <x v="7"/>
    <x v="0"/>
    <n v="11"/>
    <n v="-71.542651000000006"/>
    <n v="-32.970115"/>
    <n v="18835.0859375"/>
    <n v="1"/>
    <n v="0"/>
    <x v="0"/>
    <n v="0"/>
    <n v="1"/>
    <m/>
  </r>
  <r>
    <x v="0"/>
    <x v="7"/>
    <x v="0"/>
    <n v="12"/>
    <n v="-71.548895999999999"/>
    <n v="-33.008896999999997"/>
    <n v="23780.837890625"/>
    <n v="1"/>
    <n v="0"/>
    <x v="0"/>
    <n v="0"/>
    <n v="1"/>
    <m/>
  </r>
  <r>
    <x v="0"/>
    <x v="7"/>
    <x v="0"/>
    <n v="13"/>
    <n v="-71.551180000000002"/>
    <n v="-33.020254000000001"/>
    <n v="25058.447265625"/>
    <n v="1"/>
    <n v="0"/>
    <x v="0"/>
    <n v="0"/>
    <n v="1"/>
    <m/>
  </r>
  <r>
    <x v="0"/>
    <x v="7"/>
    <x v="0"/>
    <n v="14"/>
    <n v="-71.553539000000001"/>
    <n v="-33.023733"/>
    <n v="25614.197265625"/>
    <n v="1"/>
    <n v="0"/>
    <x v="0"/>
    <n v="0"/>
    <n v="1"/>
    <m/>
  </r>
  <r>
    <x v="0"/>
    <x v="7"/>
    <x v="0"/>
    <n v="15"/>
    <n v="-71.559155000000004"/>
    <n v="-33.022900999999997"/>
    <n v="26146.958984375"/>
    <n v="1"/>
    <n v="0"/>
    <x v="0"/>
    <n v="0"/>
    <n v="1"/>
    <m/>
  </r>
  <r>
    <x v="0"/>
    <x v="7"/>
    <x v="0"/>
    <n v="16"/>
    <n v="-71.562535999999994"/>
    <n v="-33.024137000000003"/>
    <n v="26603.091796875"/>
    <n v="1"/>
    <n v="0"/>
    <x v="0"/>
    <n v="0"/>
    <n v="1"/>
    <m/>
  </r>
  <r>
    <x v="0"/>
    <x v="7"/>
    <x v="0"/>
    <n v="17"/>
    <n v="-71.569517000000005"/>
    <n v="-33.024186999999998"/>
    <n v="27326.85546875"/>
    <n v="1"/>
    <n v="0"/>
    <x v="0"/>
    <n v="0"/>
    <n v="1"/>
    <m/>
  </r>
  <r>
    <x v="0"/>
    <x v="7"/>
    <x v="0"/>
    <n v="18"/>
    <n v="-71.589808000000005"/>
    <n v="-33.032356999999998"/>
    <n v="29783.75390625"/>
    <n v="1"/>
    <n v="0"/>
    <x v="0"/>
    <n v="0"/>
    <n v="1"/>
    <m/>
  </r>
  <r>
    <x v="0"/>
    <x v="7"/>
    <x v="0"/>
    <n v="19"/>
    <n v="-71.616738999999995"/>
    <n v="-33.043528999999999"/>
    <n v="32913.98046875"/>
    <n v="1"/>
    <n v="0"/>
    <x v="0"/>
    <n v="0"/>
    <n v="1"/>
    <m/>
  </r>
  <r>
    <x v="0"/>
    <x v="7"/>
    <x v="0"/>
    <n v="20"/>
    <n v="-71.624888999999996"/>
    <n v="-33.040548999999999"/>
    <n v="33785.1875"/>
    <n v="1"/>
    <n v="0"/>
    <x v="0"/>
    <n v="0"/>
    <n v="1"/>
    <m/>
  </r>
  <r>
    <x v="0"/>
    <x v="7"/>
    <x v="0"/>
    <n v="21"/>
    <n v="-71.628606000000005"/>
    <n v="-33.037253999999997"/>
    <n v="34294.65234375"/>
    <n v="1"/>
    <n v="1"/>
    <x v="0"/>
    <n v="0.05"/>
    <n v="1"/>
    <m/>
  </r>
  <r>
    <x v="0"/>
    <x v="7"/>
    <x v="1"/>
    <n v="1"/>
    <n v="-71.629007000000001"/>
    <n v="-33.036355"/>
    <n v="300.4859619140625"/>
    <n v="1"/>
    <n v="1"/>
    <x v="0"/>
    <n v="0.9"/>
    <n v="1"/>
    <m/>
  </r>
  <r>
    <x v="0"/>
    <x v="7"/>
    <x v="1"/>
    <n v="2"/>
    <n v="-71.624852000000004"/>
    <n v="-33.040709"/>
    <n v="937.33331298828125"/>
    <n v="1"/>
    <n v="1"/>
    <x v="0"/>
    <n v="0.05"/>
    <n v="1"/>
    <m/>
  </r>
  <r>
    <x v="0"/>
    <x v="7"/>
    <x v="1"/>
    <n v="3"/>
    <n v="-71.616725000000002"/>
    <n v="-33.043661999999998"/>
    <n v="1804.946044921875"/>
    <n v="1"/>
    <n v="0"/>
    <x v="0"/>
    <n v="0"/>
    <n v="1"/>
    <m/>
  </r>
  <r>
    <x v="0"/>
    <x v="7"/>
    <x v="1"/>
    <n v="4"/>
    <n v="-71.599576999999996"/>
    <n v="-33.037967000000002"/>
    <n v="3883.151123046875"/>
    <n v="1"/>
    <n v="0"/>
    <x v="0"/>
    <n v="0"/>
    <n v="1"/>
    <m/>
  </r>
  <r>
    <x v="0"/>
    <x v="7"/>
    <x v="1"/>
    <n v="5"/>
    <n v="-71.589753999999999"/>
    <n v="-33.032438999999997"/>
    <n v="5147.90185546875"/>
    <n v="1"/>
    <n v="0"/>
    <x v="0"/>
    <n v="0"/>
    <n v="1"/>
    <m/>
  </r>
  <r>
    <x v="0"/>
    <x v="7"/>
    <x v="1"/>
    <n v="6"/>
    <n v="-71.560202000000004"/>
    <n v="-33.025238000000002"/>
    <n v="8467.7314453125"/>
    <n v="1"/>
    <n v="0"/>
    <x v="0"/>
    <n v="0"/>
    <n v="1"/>
    <m/>
  </r>
  <r>
    <x v="0"/>
    <x v="7"/>
    <x v="1"/>
    <n v="7"/>
    <n v="-71.552824000000001"/>
    <n v="-33.026246999999998"/>
    <n v="9166.173828125"/>
    <n v="1"/>
    <n v="0"/>
    <x v="0"/>
    <n v="0"/>
    <n v="1"/>
    <m/>
  </r>
  <r>
    <x v="0"/>
    <x v="7"/>
    <x v="1"/>
    <n v="8"/>
    <n v="-71.550955999999999"/>
    <n v="-33.020189000000002"/>
    <n v="10002.4951171875"/>
    <n v="1"/>
    <n v="0"/>
    <x v="0"/>
    <n v="0"/>
    <n v="1"/>
    <m/>
  </r>
  <r>
    <x v="0"/>
    <x v="7"/>
    <x v="1"/>
    <n v="9"/>
    <n v="-71.548653000000002"/>
    <n v="-33.008856000000002"/>
    <n v="11277.873046875"/>
    <n v="1"/>
    <n v="0"/>
    <x v="0"/>
    <n v="0"/>
    <n v="1"/>
    <m/>
  </r>
  <r>
    <x v="0"/>
    <x v="7"/>
    <x v="1"/>
    <n v="10"/>
    <n v="-71.549456000000006"/>
    <n v="-33.005118000000003"/>
    <n v="11804.505859375"/>
    <n v="1"/>
    <n v="0"/>
    <x v="0"/>
    <n v="0"/>
    <n v="1"/>
    <m/>
  </r>
  <r>
    <x v="0"/>
    <x v="7"/>
    <x v="1"/>
    <n v="11"/>
    <n v="-71.544111999999998"/>
    <n v="-32.972641000000003"/>
    <n v="15673.6171875"/>
    <n v="1"/>
    <n v="0"/>
    <x v="0"/>
    <n v="0"/>
    <n v="1"/>
    <m/>
  </r>
  <r>
    <x v="0"/>
    <x v="7"/>
    <x v="1"/>
    <n v="12"/>
    <n v="-71.539664999999999"/>
    <n v="-32.969898000000001"/>
    <n v="16394.54296875"/>
    <n v="1"/>
    <n v="0"/>
    <x v="0"/>
    <n v="0"/>
    <n v="1"/>
    <m/>
  </r>
  <r>
    <x v="0"/>
    <x v="7"/>
    <x v="1"/>
    <n v="13"/>
    <n v="-71.544256000000004"/>
    <n v="-32.957839999999997"/>
    <n v="17965.42578125"/>
    <n v="1"/>
    <n v="0"/>
    <x v="0"/>
    <n v="0"/>
    <n v="1"/>
    <m/>
  </r>
  <r>
    <x v="0"/>
    <x v="7"/>
    <x v="1"/>
    <n v="14"/>
    <n v="-71.546604000000002"/>
    <n v="-32.940196999999998"/>
    <n v="19964.291015625"/>
    <n v="1"/>
    <n v="0"/>
    <x v="0"/>
    <n v="0"/>
    <n v="1"/>
    <m/>
  </r>
  <r>
    <x v="0"/>
    <x v="7"/>
    <x v="1"/>
    <n v="15"/>
    <n v="-71.539839000000001"/>
    <n v="-32.934032999999999"/>
    <n v="21037.7890625"/>
    <n v="1"/>
    <n v="0"/>
    <x v="0"/>
    <n v="0"/>
    <n v="1"/>
    <m/>
  </r>
  <r>
    <x v="0"/>
    <x v="7"/>
    <x v="1"/>
    <n v="16"/>
    <n v="-71.516456000000005"/>
    <n v="-32.932189000000001"/>
    <n v="23715.748046875"/>
    <n v="1"/>
    <n v="0"/>
    <x v="0"/>
    <n v="0"/>
    <n v="1"/>
    <m/>
  </r>
  <r>
    <x v="0"/>
    <x v="7"/>
    <x v="1"/>
    <n v="17"/>
    <n v="-71.514680999999996"/>
    <n v="-32.930259"/>
    <n v="24151.51953125"/>
    <n v="1"/>
    <n v="0"/>
    <x v="0"/>
    <n v="0"/>
    <n v="1"/>
    <m/>
  </r>
  <r>
    <x v="0"/>
    <x v="7"/>
    <x v="1"/>
    <n v="18"/>
    <n v="-71.510760000000005"/>
    <n v="-32.923670000000001"/>
    <n v="25265.615234375"/>
    <n v="1"/>
    <n v="0"/>
    <x v="0"/>
    <n v="0"/>
    <n v="1"/>
    <m/>
  </r>
  <r>
    <x v="0"/>
    <x v="7"/>
    <x v="1"/>
    <n v="19"/>
    <n v="-71.487324999999998"/>
    <n v="-32.926679"/>
    <n v="27886.427734375"/>
    <n v="1"/>
    <n v="0"/>
    <x v="0"/>
    <n v="0"/>
    <n v="0"/>
    <m/>
  </r>
  <r>
    <x v="0"/>
    <x v="7"/>
    <x v="1"/>
    <n v="20"/>
    <n v="-71.440085999999994"/>
    <n v="-32.929461000000003"/>
    <n v="33478.54296875"/>
    <n v="1"/>
    <n v="1"/>
    <x v="0"/>
    <n v="0.05"/>
    <n v="0"/>
    <m/>
  </r>
  <r>
    <x v="0"/>
    <x v="8"/>
    <x v="0"/>
    <n v="1"/>
    <n v="-71.438599999999994"/>
    <n v="-32.931916999999999"/>
    <n v="1271.9173583984375"/>
    <n v="1"/>
    <n v="1"/>
    <x v="0"/>
    <n v="0.9"/>
    <n v="0"/>
    <m/>
  </r>
  <r>
    <x v="0"/>
    <x v="8"/>
    <x v="0"/>
    <n v="2"/>
    <n v="-71.514893999999998"/>
    <n v="-32.921494000000003"/>
    <n v="8956.7578125"/>
    <n v="1"/>
    <n v="1"/>
    <x v="0"/>
    <n v="0.05"/>
    <n v="1"/>
    <m/>
  </r>
  <r>
    <x v="0"/>
    <x v="8"/>
    <x v="0"/>
    <n v="3"/>
    <n v="-71.516677000000001"/>
    <n v="-32.926174000000003"/>
    <n v="9655.7607421875"/>
    <n v="1"/>
    <n v="0"/>
    <x v="0"/>
    <n v="0"/>
    <n v="1"/>
    <m/>
  </r>
  <r>
    <x v="0"/>
    <x v="8"/>
    <x v="0"/>
    <n v="4"/>
    <n v="-71.514716000000007"/>
    <n v="-32.930278999999999"/>
    <n v="10548.2119140625"/>
    <n v="1"/>
    <n v="0"/>
    <x v="0"/>
    <n v="0"/>
    <n v="1"/>
    <m/>
  </r>
  <r>
    <x v="0"/>
    <x v="8"/>
    <x v="0"/>
    <n v="5"/>
    <n v="-71.516124000000005"/>
    <n v="-32.934038999999999"/>
    <n v="11062.3291015625"/>
    <n v="1"/>
    <n v="0"/>
    <x v="0"/>
    <n v="0"/>
    <n v="1"/>
    <m/>
  </r>
  <r>
    <x v="0"/>
    <x v="8"/>
    <x v="0"/>
    <n v="6"/>
    <n v="-71.522430999999997"/>
    <n v="-32.93676"/>
    <n v="11737.947265625"/>
    <n v="1"/>
    <n v="0"/>
    <x v="0"/>
    <n v="0"/>
    <n v="1"/>
    <m/>
  </r>
  <r>
    <x v="0"/>
    <x v="8"/>
    <x v="0"/>
    <n v="7"/>
    <n v="-71.527007999999995"/>
    <n v="-32.934266000000001"/>
    <n v="12453.78515625"/>
    <n v="1"/>
    <n v="0"/>
    <x v="0"/>
    <n v="0"/>
    <n v="1"/>
    <m/>
  </r>
  <r>
    <x v="0"/>
    <x v="8"/>
    <x v="0"/>
    <n v="8"/>
    <n v="-71.546751"/>
    <n v="-32.940072999999998"/>
    <n v="14782.7998046875"/>
    <n v="1"/>
    <n v="0"/>
    <x v="0"/>
    <n v="0"/>
    <n v="1"/>
    <m/>
  </r>
  <r>
    <x v="0"/>
    <x v="8"/>
    <x v="0"/>
    <n v="9"/>
    <n v="-71.544404999999998"/>
    <n v="-32.957737999999999"/>
    <n v="16773.98046875"/>
    <n v="1"/>
    <n v="0"/>
    <x v="0"/>
    <n v="0"/>
    <n v="1"/>
    <m/>
  </r>
  <r>
    <x v="0"/>
    <x v="8"/>
    <x v="0"/>
    <n v="10"/>
    <n v="-71.541557999999995"/>
    <n v="-32.968747"/>
    <n v="18128.8515625"/>
    <n v="1"/>
    <n v="0"/>
    <x v="0"/>
    <n v="0"/>
    <n v="1"/>
    <m/>
  </r>
  <r>
    <x v="0"/>
    <x v="8"/>
    <x v="0"/>
    <n v="11"/>
    <n v="-71.539733999999996"/>
    <n v="-32.969849000000004"/>
    <n v="18339.09375"/>
    <n v="1"/>
    <n v="0"/>
    <x v="0"/>
    <n v="0"/>
    <n v="1"/>
    <m/>
  </r>
  <r>
    <x v="0"/>
    <x v="8"/>
    <x v="0"/>
    <n v="12"/>
    <n v="-71.548873999999998"/>
    <n v="-33.008816000000003"/>
    <n v="23700.08984375"/>
    <n v="1"/>
    <n v="0"/>
    <x v="0"/>
    <n v="0"/>
    <n v="1"/>
    <m/>
  </r>
  <r>
    <x v="0"/>
    <x v="8"/>
    <x v="0"/>
    <n v="13"/>
    <n v="-71.551154999999994"/>
    <n v="-33.020122000000001"/>
    <n v="24972.08984375"/>
    <n v="1"/>
    <n v="0"/>
    <x v="0"/>
    <n v="0"/>
    <n v="1"/>
    <m/>
  </r>
  <r>
    <x v="0"/>
    <x v="8"/>
    <x v="0"/>
    <n v="14"/>
    <n v="-71.547010999999998"/>
    <n v="-33.025748999999998"/>
    <n v="26055.431640625"/>
    <n v="1"/>
    <n v="0"/>
    <x v="0"/>
    <n v="0"/>
    <n v="1"/>
    <m/>
  </r>
  <r>
    <x v="0"/>
    <x v="8"/>
    <x v="0"/>
    <n v="15"/>
    <n v="-71.530441999999994"/>
    <n v="-33.032299999999999"/>
    <n v="27925.810546875"/>
    <n v="1"/>
    <n v="0"/>
    <x v="0"/>
    <n v="0"/>
    <n v="1"/>
    <m/>
  </r>
  <r>
    <x v="0"/>
    <x v="8"/>
    <x v="0"/>
    <n v="16"/>
    <n v="-71.485684000000006"/>
    <n v="-33.035406999999999"/>
    <n v="32789.796875"/>
    <n v="1"/>
    <n v="0"/>
    <x v="0"/>
    <n v="0"/>
    <n v="1"/>
    <m/>
  </r>
  <r>
    <x v="0"/>
    <x v="8"/>
    <x v="0"/>
    <n v="17"/>
    <n v="-71.483592999999999"/>
    <n v="-33.040768999999997"/>
    <n v="33487.6484375"/>
    <n v="1"/>
    <n v="0"/>
    <x v="0"/>
    <n v="0"/>
    <n v="1"/>
    <m/>
  </r>
  <r>
    <x v="0"/>
    <x v="8"/>
    <x v="0"/>
    <n v="18"/>
    <n v="-71.484042000000002"/>
    <n v="-33.031109999999998"/>
    <n v="35527.46484375"/>
    <n v="1"/>
    <n v="0"/>
    <x v="0"/>
    <n v="0"/>
    <n v="1"/>
    <m/>
  </r>
  <r>
    <x v="0"/>
    <x v="8"/>
    <x v="0"/>
    <n v="19"/>
    <n v="-71.478859999999997"/>
    <n v="-33.028056999999997"/>
    <n v="36129.91015625"/>
    <n v="1"/>
    <n v="1"/>
    <x v="0"/>
    <n v="0.05"/>
    <n v="1"/>
    <m/>
  </r>
  <r>
    <x v="0"/>
    <x v="8"/>
    <x v="1"/>
    <n v="1"/>
    <n v="-71.479579999999999"/>
    <n v="-33.028742999999999"/>
    <n v="230.17396545410156"/>
    <n v="1"/>
    <n v="1"/>
    <x v="0"/>
    <n v="0.9"/>
    <n v="1"/>
    <m/>
  </r>
  <r>
    <x v="0"/>
    <x v="8"/>
    <x v="1"/>
    <n v="2"/>
    <n v="-71.484048999999999"/>
    <n v="-33.031115999999997"/>
    <n v="731.93927001953125"/>
    <n v="1"/>
    <n v="1"/>
    <x v="0"/>
    <n v="0.05"/>
    <n v="1"/>
    <m/>
  </r>
  <r>
    <x v="0"/>
    <x v="8"/>
    <x v="1"/>
    <n v="3"/>
    <n v="-71.483621999999997"/>
    <n v="-33.040666999999999"/>
    <n v="2782.455322265625"/>
    <n v="1"/>
    <n v="0"/>
    <x v="0"/>
    <n v="0"/>
    <n v="1"/>
    <m/>
  </r>
  <r>
    <x v="0"/>
    <x v="8"/>
    <x v="1"/>
    <n v="4"/>
    <n v="-71.485731999999999"/>
    <n v="-33.035116000000002"/>
    <n v="3597.07373046875"/>
    <n v="1"/>
    <n v="0"/>
    <x v="0"/>
    <n v="0"/>
    <n v="1"/>
    <m/>
  </r>
  <r>
    <x v="0"/>
    <x v="8"/>
    <x v="1"/>
    <n v="5"/>
    <n v="-71.530440999999996"/>
    <n v="-33.032192999999999"/>
    <n v="8449.1748046875"/>
    <n v="1"/>
    <n v="0"/>
    <x v="0"/>
    <n v="0"/>
    <n v="1"/>
    <m/>
  </r>
  <r>
    <x v="0"/>
    <x v="8"/>
    <x v="1"/>
    <n v="6"/>
    <n v="-71.547180999999995"/>
    <n v="-33.027324"/>
    <n v="10470.9833984375"/>
    <n v="1"/>
    <n v="0"/>
    <x v="0"/>
    <n v="0"/>
    <n v="1"/>
    <m/>
  </r>
  <r>
    <x v="0"/>
    <x v="8"/>
    <x v="1"/>
    <n v="7"/>
    <n v="-71.550955999999999"/>
    <n v="-33.020189000000002"/>
    <n v="11686.7978515625"/>
    <n v="1"/>
    <n v="0"/>
    <x v="0"/>
    <n v="0"/>
    <n v="1"/>
    <m/>
  </r>
  <r>
    <x v="0"/>
    <x v="8"/>
    <x v="1"/>
    <n v="8"/>
    <n v="-71.548653000000002"/>
    <n v="-33.008856000000002"/>
    <n v="12962.17578125"/>
    <n v="1"/>
    <n v="0"/>
    <x v="0"/>
    <n v="0"/>
    <n v="1"/>
    <m/>
  </r>
  <r>
    <x v="0"/>
    <x v="8"/>
    <x v="1"/>
    <n v="9"/>
    <n v="-71.549456000000006"/>
    <n v="-33.005118000000003"/>
    <n v="13488.80859375"/>
    <n v="1"/>
    <n v="0"/>
    <x v="0"/>
    <n v="0"/>
    <n v="1"/>
    <m/>
  </r>
  <r>
    <x v="0"/>
    <x v="8"/>
    <x v="1"/>
    <n v="10"/>
    <n v="-71.544056999999995"/>
    <n v="-32.972481000000002"/>
    <n v="17376.3984375"/>
    <n v="1"/>
    <n v="0"/>
    <x v="0"/>
    <n v="0"/>
    <n v="1"/>
    <m/>
  </r>
  <r>
    <x v="0"/>
    <x v="8"/>
    <x v="1"/>
    <n v="11"/>
    <n v="-71.539664999999999"/>
    <n v="-32.969898000000001"/>
    <n v="18078.849609375"/>
    <n v="1"/>
    <n v="0"/>
    <x v="0"/>
    <n v="0"/>
    <n v="1"/>
    <m/>
  </r>
  <r>
    <x v="0"/>
    <x v="8"/>
    <x v="1"/>
    <n v="12"/>
    <n v="-71.544256000000004"/>
    <n v="-32.957839999999997"/>
    <n v="19649.732421875"/>
    <n v="1"/>
    <n v="0"/>
    <x v="0"/>
    <n v="0"/>
    <n v="1"/>
    <m/>
  </r>
  <r>
    <x v="0"/>
    <x v="8"/>
    <x v="1"/>
    <n v="13"/>
    <n v="-71.546604000000002"/>
    <n v="-32.940196999999998"/>
    <n v="21648.59765625"/>
    <n v="1"/>
    <n v="0"/>
    <x v="0"/>
    <n v="0"/>
    <n v="1"/>
    <m/>
  </r>
  <r>
    <x v="0"/>
    <x v="8"/>
    <x v="1"/>
    <n v="14"/>
    <n v="-71.526985999999994"/>
    <n v="-32.934328999999998"/>
    <n v="23972.412109375"/>
    <n v="1"/>
    <n v="0"/>
    <x v="0"/>
    <n v="0"/>
    <n v="1"/>
    <m/>
  </r>
  <r>
    <x v="0"/>
    <x v="8"/>
    <x v="1"/>
    <n v="15"/>
    <n v="-71.516456000000005"/>
    <n v="-32.932189000000001"/>
    <n v="25400.0546875"/>
    <n v="1"/>
    <n v="0"/>
    <x v="0"/>
    <n v="0"/>
    <n v="1"/>
    <m/>
  </r>
  <r>
    <x v="0"/>
    <x v="8"/>
    <x v="1"/>
    <n v="16"/>
    <n v="-71.514680999999996"/>
    <n v="-32.930259"/>
    <n v="25835.826171875"/>
    <n v="1"/>
    <n v="0"/>
    <x v="0"/>
    <n v="0"/>
    <n v="1"/>
    <m/>
  </r>
  <r>
    <x v="0"/>
    <x v="8"/>
    <x v="1"/>
    <n v="17"/>
    <n v="-71.517285999999999"/>
    <n v="-32.927855000000001"/>
    <n v="26527.552734375"/>
    <n v="1"/>
    <n v="0"/>
    <x v="0"/>
    <n v="0"/>
    <n v="1"/>
    <m/>
  </r>
  <r>
    <x v="0"/>
    <x v="8"/>
    <x v="1"/>
    <n v="18"/>
    <n v="-71.514920000000004"/>
    <n v="-32.921494000000003"/>
    <n v="27401.369140625"/>
    <n v="1"/>
    <n v="0"/>
    <x v="0"/>
    <n v="0"/>
    <n v="1"/>
    <m/>
  </r>
  <r>
    <x v="0"/>
    <x v="8"/>
    <x v="1"/>
    <n v="19"/>
    <n v="-71.447534000000005"/>
    <n v="-32.932257"/>
    <n v="34103.26171875"/>
    <n v="1"/>
    <n v="0"/>
    <x v="0"/>
    <n v="0"/>
    <n v="0"/>
    <m/>
  </r>
  <r>
    <x v="0"/>
    <x v="8"/>
    <x v="1"/>
    <n v="20"/>
    <n v="-71.440085999999994"/>
    <n v="-32.929461000000003"/>
    <n v="35673.66015625"/>
    <n v="1"/>
    <n v="1"/>
    <x v="0"/>
    <n v="0.05"/>
    <n v="0"/>
    <m/>
  </r>
  <r>
    <x v="0"/>
    <x v="9"/>
    <x v="0"/>
    <n v="1"/>
    <n v="-71.495559"/>
    <n v="-33.020072999999996"/>
    <n v="251.88937377929687"/>
    <n v="1"/>
    <n v="1"/>
    <x v="0"/>
    <n v="0.9"/>
    <n v="1"/>
    <m/>
  </r>
  <r>
    <x v="0"/>
    <x v="9"/>
    <x v="0"/>
    <n v="2"/>
    <n v="-71.503217000000006"/>
    <n v="-33.028049000000003"/>
    <n v="2399.982666015625"/>
    <n v="1"/>
    <n v="1"/>
    <x v="0"/>
    <n v="0.05"/>
    <n v="1"/>
    <m/>
  </r>
  <r>
    <x v="0"/>
    <x v="9"/>
    <x v="0"/>
    <n v="3"/>
    <n v="-71.503193999999993"/>
    <n v="-33.034896000000003"/>
    <n v="4238.486328125"/>
    <n v="1"/>
    <n v="0"/>
    <x v="0"/>
    <n v="0"/>
    <n v="1"/>
    <m/>
  </r>
  <r>
    <x v="0"/>
    <x v="9"/>
    <x v="0"/>
    <n v="4"/>
    <n v="-71.511612999999997"/>
    <n v="-33.040204000000003"/>
    <n v="5851.2255859375"/>
    <n v="1"/>
    <n v="0"/>
    <x v="0"/>
    <n v="0"/>
    <n v="1"/>
    <m/>
  </r>
  <r>
    <x v="0"/>
    <x v="9"/>
    <x v="0"/>
    <n v="5"/>
    <n v="-71.510103999999998"/>
    <n v="-33.038401999999998"/>
    <n v="6172.8701171875"/>
    <n v="1"/>
    <n v="0"/>
    <x v="0"/>
    <n v="0"/>
    <n v="1"/>
    <m/>
  </r>
  <r>
    <x v="0"/>
    <x v="9"/>
    <x v="0"/>
    <n v="6"/>
    <n v="-71.512486999999993"/>
    <n v="-33.035290000000003"/>
    <n v="7235.94921875"/>
    <n v="1"/>
    <n v="0"/>
    <x v="0"/>
    <n v="0"/>
    <n v="1"/>
    <m/>
  </r>
  <r>
    <x v="0"/>
    <x v="9"/>
    <x v="0"/>
    <n v="7"/>
    <n v="-71.524580999999998"/>
    <n v="-33.035986000000001"/>
    <n v="8688.1083984375"/>
    <n v="1"/>
    <n v="0"/>
    <x v="0"/>
    <n v="0"/>
    <n v="1"/>
    <m/>
  </r>
  <r>
    <x v="0"/>
    <x v="9"/>
    <x v="0"/>
    <n v="8"/>
    <n v="-71.553539000000001"/>
    <n v="-33.023733"/>
    <n v="11892.275390625"/>
    <n v="1"/>
    <n v="0"/>
    <x v="0"/>
    <n v="0"/>
    <n v="1"/>
    <m/>
  </r>
  <r>
    <x v="0"/>
    <x v="9"/>
    <x v="0"/>
    <n v="9"/>
    <n v="-71.559155000000004"/>
    <n v="-33.022900999999997"/>
    <n v="12425.0341796875"/>
    <n v="1"/>
    <n v="0"/>
    <x v="0"/>
    <n v="0"/>
    <n v="1"/>
    <m/>
  </r>
  <r>
    <x v="0"/>
    <x v="9"/>
    <x v="0"/>
    <n v="10"/>
    <n v="-71.589765999999997"/>
    <n v="-33.032327000000002"/>
    <n v="16056.6826171875"/>
    <n v="1"/>
    <n v="0"/>
    <x v="0"/>
    <n v="0"/>
    <n v="1"/>
    <m/>
  </r>
  <r>
    <x v="0"/>
    <x v="9"/>
    <x v="0"/>
    <n v="11"/>
    <n v="-71.604850999999996"/>
    <n v="-33.045558999999997"/>
    <n v="18371.693359375"/>
    <n v="1"/>
    <n v="0"/>
    <x v="0"/>
    <n v="0"/>
    <n v="1"/>
    <m/>
  </r>
  <r>
    <x v="0"/>
    <x v="9"/>
    <x v="0"/>
    <n v="12"/>
    <n v="-71.629870999999994"/>
    <n v="-33.033591000000001"/>
    <n v="21774.259765625"/>
    <n v="1"/>
    <n v="0"/>
    <x v="0"/>
    <n v="0"/>
    <n v="1"/>
    <m/>
  </r>
  <r>
    <x v="0"/>
    <x v="9"/>
    <x v="0"/>
    <n v="13"/>
    <n v="-71.633240999999998"/>
    <n v="-33.022472"/>
    <n v="23231.015625"/>
    <n v="1"/>
    <n v="0"/>
    <x v="0"/>
    <n v="0"/>
    <n v="1"/>
    <m/>
  </r>
  <r>
    <x v="0"/>
    <x v="9"/>
    <x v="0"/>
    <n v="14"/>
    <n v="-71.638765000000006"/>
    <n v="-33.027630000000002"/>
    <n v="24495.94140625"/>
    <n v="1"/>
    <n v="0"/>
    <x v="0"/>
    <n v="0"/>
    <n v="1"/>
    <m/>
  </r>
  <r>
    <x v="0"/>
    <x v="9"/>
    <x v="0"/>
    <n v="15"/>
    <n v="-71.642188000000004"/>
    <n v="-33.034815000000002"/>
    <n v="25643.58203125"/>
    <n v="1"/>
    <n v="0"/>
    <x v="0"/>
    <n v="0"/>
    <n v="1"/>
    <m/>
  </r>
  <r>
    <x v="0"/>
    <x v="9"/>
    <x v="0"/>
    <n v="16"/>
    <n v="-71.646826000000004"/>
    <n v="-33.035373999999997"/>
    <n v="26276.484375"/>
    <n v="1"/>
    <n v="0"/>
    <x v="0"/>
    <n v="0"/>
    <n v="1"/>
    <m/>
  </r>
  <r>
    <x v="0"/>
    <x v="9"/>
    <x v="0"/>
    <n v="17"/>
    <n v="-71.651151999999996"/>
    <n v="-33.035179999999997"/>
    <n v="26729.8046875"/>
    <n v="1"/>
    <n v="0"/>
    <x v="0"/>
    <n v="0"/>
    <n v="1"/>
    <m/>
  </r>
  <r>
    <x v="0"/>
    <x v="9"/>
    <x v="0"/>
    <n v="18"/>
    <n v="-71.654764"/>
    <n v="-33.036299999999997"/>
    <n v="27253.283203125"/>
    <n v="1"/>
    <n v="0"/>
    <x v="0"/>
    <n v="0"/>
    <n v="1"/>
    <m/>
  </r>
  <r>
    <x v="0"/>
    <x v="9"/>
    <x v="0"/>
    <n v="19"/>
    <n v="-71.653811000000005"/>
    <n v="-33.032021999999998"/>
    <n v="27839.21484375"/>
    <n v="1"/>
    <n v="1"/>
    <x v="0"/>
    <n v="0.05"/>
    <n v="1"/>
    <m/>
  </r>
  <r>
    <x v="0"/>
    <x v="9"/>
    <x v="1"/>
    <n v="1"/>
    <n v="-71.653290999999996"/>
    <n v="-33.033458000000003"/>
    <n v="185.80416870117187"/>
    <n v="1"/>
    <n v="1"/>
    <x v="0"/>
    <n v="0.9"/>
    <n v="1"/>
    <m/>
  </r>
  <r>
    <x v="0"/>
    <x v="9"/>
    <x v="1"/>
    <n v="2"/>
    <n v="-71.651145"/>
    <n v="-33.035198000000001"/>
    <n v="675.828857421875"/>
    <n v="1"/>
    <n v="1"/>
    <x v="0"/>
    <n v="0.05"/>
    <n v="1"/>
    <m/>
  </r>
  <r>
    <x v="0"/>
    <x v="9"/>
    <x v="1"/>
    <n v="3"/>
    <n v="-71.643691000000004"/>
    <n v="-33.036614"/>
    <n v="1494.7825927734375"/>
    <n v="1"/>
    <n v="0"/>
    <x v="0"/>
    <n v="0"/>
    <n v="1"/>
    <m/>
  </r>
  <r>
    <x v="0"/>
    <x v="9"/>
    <x v="1"/>
    <n v="4"/>
    <n v="-71.638729999999995"/>
    <n v="-33.031737"/>
    <n v="2240.550048828125"/>
    <n v="1"/>
    <n v="0"/>
    <x v="0"/>
    <n v="0"/>
    <n v="1"/>
    <m/>
  </r>
  <r>
    <x v="0"/>
    <x v="9"/>
    <x v="1"/>
    <n v="5"/>
    <n v="-71.637253000000001"/>
    <n v="-33.029071000000002"/>
    <n v="2898.861328125"/>
    <n v="1"/>
    <n v="0"/>
    <x v="0"/>
    <n v="0"/>
    <n v="1"/>
    <m/>
  </r>
  <r>
    <x v="0"/>
    <x v="9"/>
    <x v="1"/>
    <n v="6"/>
    <n v="-71.636702"/>
    <n v="-33.023133000000001"/>
    <n v="3875.257080078125"/>
    <n v="1"/>
    <n v="0"/>
    <x v="0"/>
    <n v="0"/>
    <n v="1"/>
    <m/>
  </r>
  <r>
    <x v="0"/>
    <x v="9"/>
    <x v="1"/>
    <n v="7"/>
    <n v="-71.633270999999993"/>
    <n v="-33.022454000000003"/>
    <n v="4373.95068359375"/>
    <n v="1"/>
    <n v="0"/>
    <x v="0"/>
    <n v="0"/>
    <n v="1"/>
    <m/>
  </r>
  <r>
    <x v="0"/>
    <x v="9"/>
    <x v="1"/>
    <n v="8"/>
    <n v="-71.629966999999994"/>
    <n v="-33.033434999999997"/>
    <n v="5814.12548828125"/>
    <n v="1"/>
    <n v="0"/>
    <x v="0"/>
    <n v="0"/>
    <n v="1"/>
    <m/>
  </r>
  <r>
    <x v="0"/>
    <x v="9"/>
    <x v="1"/>
    <n v="9"/>
    <n v="-71.618257"/>
    <n v="-33.045369999999998"/>
    <n v="8049.90966796875"/>
    <n v="1"/>
    <n v="0"/>
    <x v="0"/>
    <n v="0"/>
    <n v="1"/>
    <m/>
  </r>
  <r>
    <x v="0"/>
    <x v="9"/>
    <x v="1"/>
    <n v="10"/>
    <n v="-71.609228999999999"/>
    <n v="-33.045668999999997"/>
    <n v="8895.0419921875"/>
    <n v="1"/>
    <n v="0"/>
    <x v="0"/>
    <n v="0"/>
    <n v="1"/>
    <m/>
  </r>
  <r>
    <x v="0"/>
    <x v="9"/>
    <x v="1"/>
    <n v="11"/>
    <n v="-71.599576999999996"/>
    <n v="-33.037967000000002"/>
    <n v="10443.6513671875"/>
    <n v="1"/>
    <n v="0"/>
    <x v="0"/>
    <n v="0"/>
    <n v="1"/>
    <m/>
  </r>
  <r>
    <x v="0"/>
    <x v="9"/>
    <x v="1"/>
    <n v="12"/>
    <n v="-71.589704999999995"/>
    <n v="-33.032406000000002"/>
    <n v="11714.2626953125"/>
    <n v="1"/>
    <n v="0"/>
    <x v="0"/>
    <n v="0"/>
    <n v="1"/>
    <m/>
  </r>
  <r>
    <x v="0"/>
    <x v="9"/>
    <x v="1"/>
    <n v="13"/>
    <n v="-71.552824000000001"/>
    <n v="-33.026246999999998"/>
    <n v="15726.673828125"/>
    <n v="1"/>
    <n v="0"/>
    <x v="0"/>
    <n v="0"/>
    <n v="1"/>
    <m/>
  </r>
  <r>
    <x v="0"/>
    <x v="9"/>
    <x v="1"/>
    <n v="14"/>
    <n v="-71.547010999999998"/>
    <n v="-33.025748999999998"/>
    <n v="16413.36328125"/>
    <n v="1"/>
    <n v="0"/>
    <x v="0"/>
    <n v="0"/>
    <n v="1"/>
    <m/>
  </r>
  <r>
    <x v="0"/>
    <x v="9"/>
    <x v="1"/>
    <n v="15"/>
    <n v="-71.539182999999994"/>
    <n v="-33.026536999999998"/>
    <n v="17185.15625"/>
    <n v="1"/>
    <n v="0"/>
    <x v="0"/>
    <n v="0"/>
    <n v="1"/>
    <m/>
  </r>
  <r>
    <x v="0"/>
    <x v="9"/>
    <x v="1"/>
    <n v="16"/>
    <n v="-71.511613999999994"/>
    <n v="-33.040202999999998"/>
    <n v="20823.3125"/>
    <n v="1"/>
    <n v="0"/>
    <x v="0"/>
    <n v="0"/>
    <n v="1"/>
    <m/>
  </r>
  <r>
    <x v="0"/>
    <x v="9"/>
    <x v="1"/>
    <n v="17"/>
    <n v="-71.508626000000007"/>
    <n v="-33.036366999999998"/>
    <n v="21722.25"/>
    <n v="1"/>
    <n v="0"/>
    <x v="0"/>
    <n v="0"/>
    <n v="1"/>
    <m/>
  </r>
  <r>
    <x v="0"/>
    <x v="9"/>
    <x v="1"/>
    <n v="18"/>
    <n v="-71.503201000000004"/>
    <n v="-33.028072000000002"/>
    <n v="23538.06640625"/>
    <n v="1"/>
    <n v="0"/>
    <x v="0"/>
    <n v="0"/>
    <n v="1"/>
    <m/>
  </r>
  <r>
    <x v="0"/>
    <x v="9"/>
    <x v="1"/>
    <n v="19"/>
    <n v="-71.504177999999996"/>
    <n v="-33.022511000000002"/>
    <n v="24250.0703125"/>
    <n v="1"/>
    <n v="0"/>
    <x v="0"/>
    <n v="0"/>
    <n v="1"/>
    <m/>
  </r>
  <r>
    <x v="0"/>
    <x v="9"/>
    <x v="1"/>
    <n v="20"/>
    <n v="-71.495542"/>
    <n v="-33.020117999999997"/>
    <n v="25670.025390625"/>
    <n v="1"/>
    <n v="1"/>
    <x v="0"/>
    <n v="0.05"/>
    <n v="1"/>
    <m/>
  </r>
  <r>
    <x v="0"/>
    <x v="10"/>
    <x v="0"/>
    <n v="1"/>
    <n v="-71.492858999999996"/>
    <n v="-33.021281999999999"/>
    <n v="125.43482208251953"/>
    <n v="1"/>
    <n v="1"/>
    <x v="1"/>
    <n v="0.9"/>
    <n v="1"/>
    <m/>
  </r>
  <r>
    <x v="0"/>
    <x v="10"/>
    <x v="0"/>
    <n v="2"/>
    <n v="-71.492328999999998"/>
    <n v="-33.031902000000002"/>
    <n v="1679.99560546875"/>
    <n v="1"/>
    <n v="1"/>
    <x v="0"/>
    <n v="0.05"/>
    <n v="1"/>
    <m/>
  </r>
  <r>
    <x v="0"/>
    <x v="10"/>
    <x v="0"/>
    <n v="3"/>
    <n v="-71.496959000000004"/>
    <n v="-33.031691000000002"/>
    <n v="2674.828369140625"/>
    <n v="1"/>
    <n v="0"/>
    <x v="0"/>
    <n v="0"/>
    <n v="1"/>
    <m/>
  </r>
  <r>
    <x v="0"/>
    <x v="10"/>
    <x v="0"/>
    <n v="4"/>
    <n v="-71.497901999999996"/>
    <n v="-33.033929000000001"/>
    <n v="3426.156494140625"/>
    <n v="1"/>
    <n v="0"/>
    <x v="0"/>
    <n v="0"/>
    <n v="1"/>
    <m/>
  </r>
  <r>
    <x v="0"/>
    <x v="10"/>
    <x v="0"/>
    <n v="5"/>
    <n v="-71.524580999999998"/>
    <n v="-33.035986000000001"/>
    <n v="6645.2626953125"/>
    <n v="1"/>
    <n v="0"/>
    <x v="0"/>
    <n v="0"/>
    <n v="1"/>
    <m/>
  </r>
  <r>
    <x v="0"/>
    <x v="10"/>
    <x v="0"/>
    <n v="6"/>
    <n v="-71.53734"/>
    <n v="-33.027138000000001"/>
    <n v="8191.013671875"/>
    <n v="1"/>
    <n v="0"/>
    <x v="0"/>
    <n v="0"/>
    <n v="1"/>
    <m/>
  </r>
  <r>
    <x v="0"/>
    <x v="10"/>
    <x v="0"/>
    <n v="7"/>
    <n v="-71.553539000000001"/>
    <n v="-33.023733"/>
    <n v="9849.4296875"/>
    <n v="1"/>
    <n v="0"/>
    <x v="0"/>
    <n v="0"/>
    <n v="1"/>
    <m/>
  </r>
  <r>
    <x v="0"/>
    <x v="10"/>
    <x v="0"/>
    <n v="8"/>
    <n v="-71.559155000000004"/>
    <n v="-33.022900999999997"/>
    <n v="10382.1884765625"/>
    <n v="1"/>
    <n v="0"/>
    <x v="0"/>
    <n v="0"/>
    <n v="1"/>
    <m/>
  </r>
  <r>
    <x v="0"/>
    <x v="10"/>
    <x v="0"/>
    <n v="9"/>
    <n v="-71.589918999999995"/>
    <n v="-33.032437999999999"/>
    <n v="14032.7001953125"/>
    <n v="1"/>
    <n v="0"/>
    <x v="0"/>
    <n v="0"/>
    <n v="1"/>
    <m/>
  </r>
  <r>
    <x v="0"/>
    <x v="10"/>
    <x v="0"/>
    <n v="10"/>
    <n v="-71.604850999999996"/>
    <n v="-33.045558999999997"/>
    <n v="16328.8515625"/>
    <n v="1"/>
    <n v="0"/>
    <x v="0"/>
    <n v="0"/>
    <n v="1"/>
    <m/>
  </r>
  <r>
    <x v="0"/>
    <x v="10"/>
    <x v="0"/>
    <n v="11"/>
    <n v="-71.622870000000006"/>
    <n v="-33.043821000000001"/>
    <n v="18285.314453125"/>
    <n v="1"/>
    <n v="0"/>
    <x v="0"/>
    <n v="0"/>
    <n v="1"/>
    <m/>
  </r>
  <r>
    <x v="0"/>
    <x v="10"/>
    <x v="0"/>
    <n v="12"/>
    <n v="-71.629875999999996"/>
    <n v="-33.033462999999998"/>
    <n v="19745.93359375"/>
    <n v="1"/>
    <n v="0"/>
    <x v="0"/>
    <n v="0"/>
    <n v="1"/>
    <m/>
  </r>
  <r>
    <x v="0"/>
    <x v="10"/>
    <x v="0"/>
    <n v="13"/>
    <n v="-71.633240999999998"/>
    <n v="-33.022472"/>
    <n v="21188.171875"/>
    <n v="1"/>
    <n v="0"/>
    <x v="0"/>
    <n v="0"/>
    <n v="1"/>
    <m/>
  </r>
  <r>
    <x v="0"/>
    <x v="10"/>
    <x v="0"/>
    <n v="14"/>
    <n v="-71.638765000000006"/>
    <n v="-33.027630000000002"/>
    <n v="22453.099609375"/>
    <n v="1"/>
    <n v="0"/>
    <x v="0"/>
    <n v="0"/>
    <n v="1"/>
    <m/>
  </r>
  <r>
    <x v="0"/>
    <x v="10"/>
    <x v="0"/>
    <n v="15"/>
    <n v="-71.642167999999998"/>
    <n v="-33.034734999999998"/>
    <n v="23573.966796875"/>
    <n v="1"/>
    <n v="0"/>
    <x v="0"/>
    <n v="0"/>
    <n v="1"/>
    <m/>
  </r>
  <r>
    <x v="0"/>
    <x v="10"/>
    <x v="0"/>
    <n v="16"/>
    <n v="-71.646030999999994"/>
    <n v="-33.042172000000001"/>
    <n v="24532.0546875"/>
    <n v="1"/>
    <n v="0"/>
    <x v="0"/>
    <n v="0"/>
    <n v="1"/>
    <m/>
  </r>
  <r>
    <x v="0"/>
    <x v="10"/>
    <x v="0"/>
    <n v="17"/>
    <n v="-71.649173000000005"/>
    <n v="-33.050466"/>
    <n v="25849.9296875"/>
    <n v="1"/>
    <n v="0"/>
    <x v="0"/>
    <n v="0"/>
    <n v="1"/>
    <m/>
  </r>
  <r>
    <x v="0"/>
    <x v="10"/>
    <x v="0"/>
    <n v="18"/>
    <n v="-71.645623000000001"/>
    <n v="-33.052847"/>
    <n v="26276.576171875"/>
    <n v="1"/>
    <n v="0"/>
    <x v="0"/>
    <n v="0"/>
    <n v="1"/>
    <m/>
  </r>
  <r>
    <x v="0"/>
    <x v="10"/>
    <x v="0"/>
    <n v="19"/>
    <n v="-71.641499999999994"/>
    <n v="-33.059908"/>
    <n v="27220.212890625"/>
    <n v="1"/>
    <n v="1"/>
    <x v="0"/>
    <n v="0.05"/>
    <n v="1"/>
    <m/>
  </r>
  <r>
    <x v="0"/>
    <x v="10"/>
    <x v="1"/>
    <n v="1"/>
    <n v="-71.641334999999998"/>
    <n v="-33.059829999999998"/>
    <n v="263.389404296875"/>
    <n v="1"/>
    <n v="1"/>
    <x v="0"/>
    <n v="0.9"/>
    <n v="1"/>
    <m/>
  </r>
  <r>
    <x v="0"/>
    <x v="10"/>
    <x v="1"/>
    <n v="2"/>
    <n v="-71.649208000000002"/>
    <n v="-33.050451000000002"/>
    <n v="1655.012451171875"/>
    <n v="1"/>
    <n v="1"/>
    <x v="0"/>
    <n v="0.05"/>
    <n v="1"/>
    <m/>
  </r>
  <r>
    <x v="0"/>
    <x v="10"/>
    <x v="1"/>
    <n v="3"/>
    <n v="-71.646085999999997"/>
    <n v="-33.042268999999997"/>
    <n v="2957.296142578125"/>
    <n v="1"/>
    <n v="0"/>
    <x v="0"/>
    <n v="0"/>
    <n v="1"/>
    <m/>
  </r>
  <r>
    <x v="0"/>
    <x v="10"/>
    <x v="1"/>
    <n v="4"/>
    <n v="-71.638757999999996"/>
    <n v="-33.031758000000004"/>
    <n v="4392.0263671875"/>
    <n v="1"/>
    <n v="0"/>
    <x v="0"/>
    <n v="0"/>
    <n v="1"/>
    <m/>
  </r>
  <r>
    <x v="0"/>
    <x v="10"/>
    <x v="1"/>
    <n v="5"/>
    <n v="-71.637253000000001"/>
    <n v="-33.029071000000002"/>
    <n v="5053.83984375"/>
    <n v="1"/>
    <n v="0"/>
    <x v="0"/>
    <n v="0"/>
    <n v="1"/>
    <m/>
  </r>
  <r>
    <x v="0"/>
    <x v="10"/>
    <x v="1"/>
    <n v="6"/>
    <n v="-71.636702"/>
    <n v="-33.023133000000001"/>
    <n v="6030.23486328125"/>
    <n v="1"/>
    <n v="0"/>
    <x v="0"/>
    <n v="0"/>
    <n v="1"/>
    <m/>
  </r>
  <r>
    <x v="0"/>
    <x v="10"/>
    <x v="1"/>
    <n v="7"/>
    <n v="-71.633270999999993"/>
    <n v="-33.022454000000003"/>
    <n v="6528.9287109375"/>
    <n v="1"/>
    <n v="0"/>
    <x v="0"/>
    <n v="0"/>
    <n v="1"/>
    <m/>
  </r>
  <r>
    <x v="0"/>
    <x v="10"/>
    <x v="1"/>
    <n v="8"/>
    <n v="-71.629966999999994"/>
    <n v="-33.033434999999997"/>
    <n v="7969.103515625"/>
    <n v="1"/>
    <n v="0"/>
    <x v="0"/>
    <n v="0"/>
    <n v="1"/>
    <m/>
  </r>
  <r>
    <x v="0"/>
    <x v="10"/>
    <x v="1"/>
    <n v="9"/>
    <n v="-71.618257"/>
    <n v="-33.045369999999998"/>
    <n v="10204.8896484375"/>
    <n v="1"/>
    <n v="0"/>
    <x v="0"/>
    <n v="0"/>
    <n v="1"/>
    <m/>
  </r>
  <r>
    <x v="0"/>
    <x v="10"/>
    <x v="1"/>
    <n v="10"/>
    <n v="-71.609228999999999"/>
    <n v="-33.045668999999997"/>
    <n v="11050.021484375"/>
    <n v="1"/>
    <n v="0"/>
    <x v="0"/>
    <n v="0"/>
    <n v="1"/>
    <m/>
  </r>
  <r>
    <x v="0"/>
    <x v="10"/>
    <x v="1"/>
    <n v="11"/>
    <n v="-71.599576999999996"/>
    <n v="-33.037967000000002"/>
    <n v="12598.630859375"/>
    <n v="1"/>
    <n v="0"/>
    <x v="0"/>
    <n v="0"/>
    <n v="1"/>
    <m/>
  </r>
  <r>
    <x v="0"/>
    <x v="10"/>
    <x v="1"/>
    <n v="12"/>
    <n v="-71.589646999999999"/>
    <n v="-33.032367999999998"/>
    <n v="13876.1064453125"/>
    <n v="1"/>
    <n v="0"/>
    <x v="0"/>
    <n v="0"/>
    <n v="1"/>
    <m/>
  </r>
  <r>
    <x v="0"/>
    <x v="10"/>
    <x v="1"/>
    <n v="13"/>
    <n v="-71.552824000000001"/>
    <n v="-33.026246999999998"/>
    <n v="17881.654296875"/>
    <n v="1"/>
    <n v="0"/>
    <x v="0"/>
    <n v="0"/>
    <n v="1"/>
    <m/>
  </r>
  <r>
    <x v="0"/>
    <x v="10"/>
    <x v="1"/>
    <n v="14"/>
    <n v="-71.539182999999994"/>
    <n v="-33.026536999999998"/>
    <n v="19340.13671875"/>
    <n v="1"/>
    <n v="0"/>
    <x v="0"/>
    <n v="0"/>
    <n v="1"/>
    <m/>
  </r>
  <r>
    <x v="0"/>
    <x v="10"/>
    <x v="1"/>
    <n v="15"/>
    <n v="-71.500185000000002"/>
    <n v="-33.034219"/>
    <n v="24746.658203125"/>
    <n v="1"/>
    <n v="0"/>
    <x v="0"/>
    <n v="0"/>
    <n v="1"/>
    <m/>
  </r>
  <r>
    <x v="0"/>
    <x v="10"/>
    <x v="1"/>
    <n v="16"/>
    <n v="-71.496911999999995"/>
    <n v="-33.031686000000001"/>
    <n v="25194.4609375"/>
    <n v="1"/>
    <n v="0"/>
    <x v="0"/>
    <n v="0"/>
    <n v="1"/>
    <m/>
  </r>
  <r>
    <x v="0"/>
    <x v="10"/>
    <x v="1"/>
    <n v="17"/>
    <n v="-71.492328999999998"/>
    <n v="-33.031902000000002"/>
    <n v="26071.708984375"/>
    <n v="1"/>
    <n v="0"/>
    <x v="0"/>
    <n v="0"/>
    <n v="1"/>
    <m/>
  </r>
  <r>
    <x v="0"/>
    <x v="10"/>
    <x v="1"/>
    <n v="18"/>
    <n v="-71.491746000000006"/>
    <n v="-33.027918"/>
    <n v="26838.037109375"/>
    <n v="1"/>
    <n v="0"/>
    <x v="0"/>
    <n v="0"/>
    <n v="1"/>
    <m/>
  </r>
  <r>
    <x v="0"/>
    <x v="10"/>
    <x v="1"/>
    <n v="19"/>
    <n v="-71.492879000000002"/>
    <n v="-33.021284999999999"/>
    <n v="27804.921875"/>
    <n v="1"/>
    <n v="1"/>
    <x v="0"/>
    <n v="0.05"/>
    <n v="1"/>
    <m/>
  </r>
  <r>
    <x v="0"/>
    <x v="11"/>
    <x v="0"/>
    <n v="1"/>
    <n v="-71.641834000000003"/>
    <n v="-33.026823"/>
    <n v="470.66055297851562"/>
    <n v="1"/>
    <n v="1"/>
    <x v="0"/>
    <n v="0.9"/>
    <n v="1"/>
    <m/>
  </r>
  <r>
    <x v="0"/>
    <x v="11"/>
    <x v="0"/>
    <n v="2"/>
    <n v="-71.639474000000007"/>
    <n v="-33.026831000000001"/>
    <n v="722.42449951171875"/>
    <n v="1"/>
    <n v="1"/>
    <x v="0"/>
    <n v="0.05"/>
    <n v="1"/>
    <m/>
  </r>
  <r>
    <x v="0"/>
    <x v="11"/>
    <x v="0"/>
    <n v="3"/>
    <n v="-71.633270999999993"/>
    <n v="-33.022454000000003"/>
    <n v="1867.5230712890625"/>
    <n v="1"/>
    <n v="0"/>
    <x v="0"/>
    <n v="0"/>
    <n v="1"/>
    <m/>
  </r>
  <r>
    <x v="0"/>
    <x v="11"/>
    <x v="0"/>
    <n v="4"/>
    <n v="-71.629542000000001"/>
    <n v="-33.027763"/>
    <n v="2593.936767578125"/>
    <n v="1"/>
    <n v="0"/>
    <x v="0"/>
    <n v="0"/>
    <n v="1"/>
    <m/>
  </r>
  <r>
    <x v="0"/>
    <x v="11"/>
    <x v="0"/>
    <n v="5"/>
    <n v="-71.630810999999994"/>
    <n v="-33.035927999999998"/>
    <n v="3621.87451171875"/>
    <n v="1"/>
    <n v="0"/>
    <x v="0"/>
    <n v="0"/>
    <n v="1"/>
    <m/>
  </r>
  <r>
    <x v="0"/>
    <x v="11"/>
    <x v="0"/>
    <n v="6"/>
    <n v="-71.634966000000006"/>
    <n v="-33.040031999999997"/>
    <n v="4387.1484375"/>
    <n v="1"/>
    <n v="0"/>
    <x v="0"/>
    <n v="0"/>
    <n v="1"/>
    <m/>
  </r>
  <r>
    <x v="0"/>
    <x v="11"/>
    <x v="0"/>
    <n v="7"/>
    <n v="-71.634534000000002"/>
    <n v="-33.042471999999997"/>
    <n v="5801.43408203125"/>
    <n v="1"/>
    <n v="0"/>
    <x v="0"/>
    <n v="0"/>
    <n v="1"/>
    <m/>
  </r>
  <r>
    <x v="0"/>
    <x v="11"/>
    <x v="0"/>
    <n v="8"/>
    <n v="-71.631814000000006"/>
    <n v="-33.047829"/>
    <n v="8211.634765625"/>
    <n v="1"/>
    <n v="0"/>
    <x v="0"/>
    <n v="0"/>
    <n v="1"/>
    <m/>
  </r>
  <r>
    <x v="0"/>
    <x v="11"/>
    <x v="0"/>
    <n v="9"/>
    <n v="-71.622935999999996"/>
    <n v="-33.054397000000002"/>
    <n v="9987.8125"/>
    <n v="1"/>
    <n v="0"/>
    <x v="0"/>
    <n v="0"/>
    <n v="1"/>
    <m/>
  </r>
  <r>
    <x v="0"/>
    <x v="11"/>
    <x v="0"/>
    <n v="10"/>
    <n v="-71.618020999999999"/>
    <n v="-33.052867999999997"/>
    <n v="10657.4453125"/>
    <n v="1"/>
    <n v="0"/>
    <x v="0"/>
    <n v="0"/>
    <n v="1"/>
    <m/>
  </r>
  <r>
    <x v="0"/>
    <x v="11"/>
    <x v="0"/>
    <n v="11"/>
    <n v="-71.608019999999996"/>
    <n v="-33.050651999999999"/>
    <n v="12638.86328125"/>
    <n v="1"/>
    <n v="0"/>
    <x v="0"/>
    <n v="0"/>
    <n v="1"/>
    <m/>
  </r>
  <r>
    <x v="0"/>
    <x v="11"/>
    <x v="0"/>
    <n v="12"/>
    <n v="-71.602615999999998"/>
    <n v="-33.050244999999997"/>
    <n v="13404.45703125"/>
    <n v="1"/>
    <n v="0"/>
    <x v="0"/>
    <n v="0"/>
    <n v="1"/>
    <m/>
  </r>
  <r>
    <x v="0"/>
    <x v="11"/>
    <x v="0"/>
    <n v="13"/>
    <n v="-71.599648999999999"/>
    <n v="-33.037987999999999"/>
    <n v="15115.9189453125"/>
    <n v="1"/>
    <n v="0"/>
    <x v="0"/>
    <n v="0"/>
    <n v="1"/>
    <m/>
  </r>
  <r>
    <x v="0"/>
    <x v="11"/>
    <x v="0"/>
    <n v="14"/>
    <n v="-71.589793999999998"/>
    <n v="-33.032465000000002"/>
    <n v="16383.0673828125"/>
    <n v="1"/>
    <n v="0"/>
    <x v="0"/>
    <n v="0"/>
    <n v="1"/>
    <m/>
  </r>
  <r>
    <x v="0"/>
    <x v="11"/>
    <x v="0"/>
    <n v="15"/>
    <n v="-71.552824000000001"/>
    <n v="-33.026246999999998"/>
    <n v="20406.05859375"/>
    <n v="1"/>
    <n v="0"/>
    <x v="0"/>
    <n v="0"/>
    <n v="1"/>
    <m/>
  </r>
  <r>
    <x v="0"/>
    <x v="11"/>
    <x v="0"/>
    <n v="16"/>
    <n v="-71.530736000000005"/>
    <n v="-33.032099000000002"/>
    <n v="22918.927734375"/>
    <n v="1"/>
    <n v="0"/>
    <x v="0"/>
    <n v="0"/>
    <n v="1"/>
    <m/>
  </r>
  <r>
    <x v="0"/>
    <x v="11"/>
    <x v="0"/>
    <n v="17"/>
    <n v="-71.518382000000003"/>
    <n v="-33.037042999999997"/>
    <n v="24359.794921875"/>
    <n v="1"/>
    <n v="1"/>
    <x v="0"/>
    <n v="0.05"/>
    <n v="1"/>
    <m/>
  </r>
  <r>
    <x v="0"/>
    <x v="11"/>
    <x v="1"/>
    <n v="1"/>
    <n v="-71.519908000000001"/>
    <n v="-33.037309999999998"/>
    <n v="310.50759887695312"/>
    <n v="1"/>
    <n v="1"/>
    <x v="0"/>
    <n v="0.9"/>
    <n v="1"/>
    <m/>
  </r>
  <r>
    <x v="0"/>
    <x v="11"/>
    <x v="1"/>
    <n v="2"/>
    <n v="-71.530730000000005"/>
    <n v="-33.031995999999999"/>
    <n v="1596.3516845703125"/>
    <n v="1"/>
    <n v="1"/>
    <x v="0"/>
    <n v="0.05"/>
    <n v="1"/>
    <m/>
  </r>
  <r>
    <x v="0"/>
    <x v="11"/>
    <x v="1"/>
    <n v="3"/>
    <n v="-71.545914999999994"/>
    <n v="-33.023164000000001"/>
    <n v="3358.609130859375"/>
    <n v="1"/>
    <n v="0"/>
    <x v="0"/>
    <n v="0"/>
    <n v="1"/>
    <m/>
  </r>
  <r>
    <x v="0"/>
    <x v="11"/>
    <x v="1"/>
    <n v="4"/>
    <n v="-71.557716999999997"/>
    <n v="-33.025424000000001"/>
    <n v="4808.61962890625"/>
    <n v="1"/>
    <n v="0"/>
    <x v="0"/>
    <n v="0"/>
    <n v="1"/>
    <m/>
  </r>
  <r>
    <x v="0"/>
    <x v="11"/>
    <x v="1"/>
    <n v="5"/>
    <n v="-71.567508000000004"/>
    <n v="-33.023705"/>
    <n v="5744.62451171875"/>
    <n v="1"/>
    <n v="0"/>
    <x v="0"/>
    <n v="0"/>
    <n v="1"/>
    <m/>
  </r>
  <r>
    <x v="0"/>
    <x v="11"/>
    <x v="1"/>
    <n v="6"/>
    <n v="-71.589918999999995"/>
    <n v="-33.032437999999999"/>
    <n v="8413.8603515625"/>
    <n v="1"/>
    <n v="0"/>
    <x v="0"/>
    <n v="0"/>
    <n v="1"/>
    <m/>
  </r>
  <r>
    <x v="0"/>
    <x v="11"/>
    <x v="1"/>
    <n v="7"/>
    <n v="-71.602932999999993"/>
    <n v="-33.050341000000003"/>
    <n v="11287.52734375"/>
    <n v="1"/>
    <n v="0"/>
    <x v="0"/>
    <n v="0"/>
    <n v="1"/>
    <m/>
  </r>
  <r>
    <x v="0"/>
    <x v="11"/>
    <x v="1"/>
    <n v="8"/>
    <n v="-71.607797000000005"/>
    <n v="-33.050691999999998"/>
    <n v="11998.94921875"/>
    <n v="1"/>
    <n v="0"/>
    <x v="0"/>
    <n v="0"/>
    <n v="1"/>
    <m/>
  </r>
  <r>
    <x v="0"/>
    <x v="11"/>
    <x v="1"/>
    <n v="9"/>
    <n v="-71.613031000000007"/>
    <n v="-33.050735000000003"/>
    <n v="12588.5439453125"/>
    <n v="1"/>
    <n v="0"/>
    <x v="0"/>
    <n v="0"/>
    <n v="1"/>
    <m/>
  </r>
  <r>
    <x v="0"/>
    <x v="11"/>
    <x v="1"/>
    <n v="10"/>
    <n v="-71.618786"/>
    <n v="-33.051606"/>
    <n v="13580.9140625"/>
    <n v="1"/>
    <n v="0"/>
    <x v="0"/>
    <n v="0"/>
    <n v="1"/>
    <m/>
  </r>
  <r>
    <x v="0"/>
    <x v="11"/>
    <x v="1"/>
    <n v="11"/>
    <n v="-71.622940999999997"/>
    <n v="-33.054395"/>
    <n v="14243.890625"/>
    <n v="1"/>
    <n v="0"/>
    <x v="0"/>
    <n v="0"/>
    <n v="1"/>
    <m/>
  </r>
  <r>
    <x v="0"/>
    <x v="11"/>
    <x v="1"/>
    <n v="12"/>
    <n v="-71.631958999999995"/>
    <n v="-33.047913999999999"/>
    <n v="16087.7490234375"/>
    <n v="1"/>
    <n v="0"/>
    <x v="0"/>
    <n v="0"/>
    <n v="1"/>
    <m/>
  </r>
  <r>
    <x v="0"/>
    <x v="11"/>
    <x v="1"/>
    <n v="13"/>
    <n v="-71.634201000000004"/>
    <n v="-33.042758999999997"/>
    <n v="18436.94140625"/>
    <n v="1"/>
    <n v="0"/>
    <x v="0"/>
    <n v="0"/>
    <n v="1"/>
    <m/>
  </r>
  <r>
    <x v="0"/>
    <x v="11"/>
    <x v="1"/>
    <n v="14"/>
    <n v="-71.634952999999996"/>
    <n v="-33.040028"/>
    <n v="19897.029296875"/>
    <n v="1"/>
    <n v="0"/>
    <x v="0"/>
    <n v="0"/>
    <n v="1"/>
    <m/>
  </r>
  <r>
    <x v="0"/>
    <x v="11"/>
    <x v="1"/>
    <n v="15"/>
    <n v="-71.629658000000006"/>
    <n v="-33.035905999999997"/>
    <n v="20639.890625"/>
    <n v="1"/>
    <n v="0"/>
    <x v="0"/>
    <n v="0"/>
    <n v="1"/>
    <m/>
  </r>
  <r>
    <x v="0"/>
    <x v="11"/>
    <x v="1"/>
    <n v="16"/>
    <n v="-71.629510999999994"/>
    <n v="-33.027777"/>
    <n v="21699.78515625"/>
    <n v="1"/>
    <n v="0"/>
    <x v="0"/>
    <n v="0"/>
    <n v="1"/>
    <m/>
  </r>
  <r>
    <x v="0"/>
    <x v="11"/>
    <x v="1"/>
    <n v="17"/>
    <n v="-71.633240999999998"/>
    <n v="-33.022472"/>
    <n v="22426.044921875"/>
    <n v="1"/>
    <n v="0"/>
    <x v="0"/>
    <n v="0"/>
    <n v="1"/>
    <m/>
  </r>
  <r>
    <x v="0"/>
    <x v="11"/>
    <x v="1"/>
    <n v="18"/>
    <n v="-71.639474000000007"/>
    <n v="-33.026862999999999"/>
    <n v="23578.1328125"/>
    <n v="1"/>
    <n v="1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06"/>
    <x v="0"/>
    <x v="0"/>
    <n v="1"/>
    <s v="00:30:00"/>
    <s v="06:13:00"/>
    <s v="00:15:00"/>
    <s v="DL"/>
  </r>
  <r>
    <s v="UN06"/>
    <x v="0"/>
    <x v="0"/>
    <n v="1"/>
    <s v="00:15:00"/>
    <s v="06:28:00"/>
    <s v="00:15:00"/>
    <s v="DL"/>
  </r>
  <r>
    <s v="UN06"/>
    <x v="1"/>
    <x v="0"/>
    <n v="1"/>
    <s v="00:30:00"/>
    <s v="06:20:00"/>
    <s v="00:30:00"/>
    <s v="DL"/>
  </r>
  <r>
    <s v="UN06"/>
    <x v="1"/>
    <x v="0"/>
    <n v="1"/>
    <s v="00:30:00"/>
    <s v="06:50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7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33:B37" firstHeaderRow="1" firstDataRow="2" firstDataCol="1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5">
        <item m="1" x="20"/>
        <item m="1" x="22"/>
        <item m="1" x="24"/>
        <item m="1" x="13"/>
        <item m="1" x="19"/>
        <item m="1" x="16"/>
        <item m="1" x="14"/>
        <item m="1" x="21"/>
        <item m="1" x="17"/>
        <item m="1" x="15"/>
        <item m="1" x="23"/>
        <item m="1" x="1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"/>
  </rowFields>
  <rowItems count="3">
    <i>
      <x v="14"/>
    </i>
    <i>
      <x v="22"/>
    </i>
    <i t="grand">
      <x/>
    </i>
  </rowItems>
  <colFields count="1">
    <field x="2"/>
  </colFields>
  <colItems count="1">
    <i>
      <x/>
    </i>
  </colItems>
  <pageFields count="1">
    <pageField fld="9" item="1" hier="-1"/>
  </pageFields>
  <dataFields count="1">
    <dataField name="Suma de IP" fld="9" baseField="0" baseItem="0"/>
  </dataFields>
  <formats count="5">
    <format dxfId="22">
      <pivotArea outline="0" collapsedLevelsAreSubtotals="1" fieldPosition="0"/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1" count="0"/>
        </references>
      </pivotArea>
    </format>
    <format dxfId="18">
      <pivotArea dataOnly="0" labelOnly="1" outline="0" fieldPosition="0">
        <references count="1"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14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3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30">
      <pivotArea type="all" dataOnly="0" outline="0" fieldPosition="0"/>
    </format>
    <format dxfId="29">
      <pivotArea outline="0" collapsedLevelsAreSubtotals="1" fieldPosition="0"/>
    </format>
    <format dxfId="28">
      <pivotArea field="0" type="button" dataOnly="0" labelOnly="1" outline="0" axis="axisRow" fieldPosition="0"/>
    </format>
    <format dxfId="27">
      <pivotArea field="1" type="button" dataOnly="0" labelOnly="1" outline="0" axis="axisRow" fieldPosition="1"/>
    </format>
    <format dxfId="26">
      <pivotArea dataOnly="0" labelOnly="1" outline="0" axis="axisValues" fieldPosition="0"/>
    </format>
    <format dxfId="25">
      <pivotArea dataOnly="0" labelOnly="1" outline="0" fieldPosition="0">
        <references count="1">
          <reference field="0" count="0"/>
        </references>
      </pivotArea>
    </format>
    <format dxfId="24">
      <pivotArea dataOnly="0" labelOnly="1" grandRow="1" outline="0" fieldPosition="0"/>
    </format>
    <format dxfId="23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4" firstHeaderRow="1" firstDataRow="1" firstDataCol="2"/>
  <pivotFields count="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3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>
      <x v="10"/>
      <x/>
    </i>
    <i>
      <x v="11"/>
      <x/>
    </i>
    <i t="grand">
      <x/>
    </i>
  </rowItems>
  <colItems count="1">
    <i/>
  </colItems>
  <dataFields count="1">
    <dataField name="Cuenta de sentido" fld="3" subtotal="count" baseField="1" baseItem="1"/>
  </dataFields>
  <formats count="19">
    <format dxfId="49">
      <pivotArea type="all" dataOnly="0" outline="0" fieldPosition="0"/>
    </format>
    <format dxfId="48">
      <pivotArea outline="0" collapsedLevelsAreSubtotals="1" fieldPosition="0"/>
    </format>
    <format dxfId="47">
      <pivotArea field="1" type="button" dataOnly="0" labelOnly="1" outline="0" axis="axisRow" fieldPosition="0"/>
    </format>
    <format dxfId="46">
      <pivotArea field="2" type="button" dataOnly="0" labelOnly="1" outline="0" axis="axisRow" fieldPosition="1"/>
    </format>
    <format dxfId="45">
      <pivotArea dataOnly="0" labelOnly="1" outline="0" axis="axisValues" fieldPosition="0"/>
    </format>
    <format dxfId="44">
      <pivotArea dataOnly="0" labelOnly="1" outline="0" fieldPosition="0">
        <references count="1">
          <reference field="1" count="0"/>
        </references>
      </pivotArea>
    </format>
    <format dxfId="43">
      <pivotArea dataOnly="0" labelOnly="1" grandRow="1" outline="0" fieldPosition="0"/>
    </format>
    <format dxfId="42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41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40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39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38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37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36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35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34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33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32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31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11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34:G37" firstHeaderRow="1" firstDataRow="1" firstDataCol="2"/>
  <pivotFields count="8"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3">
    <i>
      <x/>
      <x/>
    </i>
    <i>
      <x v="1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6" firstHeaderRow="0" firstDataRow="1" firstDataCol="3"/>
  <pivotFields count="13">
    <pivotField axis="axisRow" compact="0" outline="0" showAll="0" defaultSubtotal="0">
      <items count="6">
        <item m="1" x="1"/>
        <item m="1" x="4"/>
        <item m="1" x="5"/>
        <item m="1" x="3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5">
        <item m="1" x="20"/>
        <item m="1" x="22"/>
        <item m="1" x="24"/>
        <item m="1" x="13"/>
        <item m="1" x="19"/>
        <item m="1" x="16"/>
        <item m="1" x="14"/>
        <item m="1" x="21"/>
        <item m="1" x="17"/>
        <item m="1" x="15"/>
        <item m="1" x="23"/>
        <item m="1" x="1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5">
    <i>
      <x v="5"/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8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5">
    <format dxfId="74">
      <pivotArea outline="0" collapsedLevelsAreSubtotals="1" fieldPosition="0"/>
    </format>
    <format dxfId="73">
      <pivotArea dataOnly="0" labelOnly="1" outline="0" fieldPosition="0">
        <references count="1">
          <reference field="2" count="0"/>
        </references>
      </pivotArea>
    </format>
    <format dxfId="72">
      <pivotArea dataOnly="0" outline="0" fieldPosition="0">
        <references count="1">
          <reference field="4294967294" count="1">
            <x v="0"/>
          </reference>
        </references>
      </pivotArea>
    </format>
    <format dxfId="71">
      <pivotArea dataOnly="0" labelOnly="1" outline="0" fieldPosition="0">
        <references count="1">
          <reference field="0" count="0"/>
        </references>
      </pivotArea>
    </format>
    <format dxfId="70">
      <pivotArea type="all" dataOnly="0" outline="0" fieldPosition="0"/>
    </format>
    <format dxfId="69">
      <pivotArea outline="0" collapsedLevelsAreSubtotals="1" fieldPosition="0"/>
    </format>
    <format dxfId="68">
      <pivotArea field="0" type="button" dataOnly="0" labelOnly="1" outline="0" axis="axisRow" fieldPosition="0"/>
    </format>
    <format dxfId="67">
      <pivotArea field="1" type="button" dataOnly="0" labelOnly="1" outline="0" axis="axisRow" fieldPosition="1"/>
    </format>
    <format dxfId="66">
      <pivotArea field="2" type="button" dataOnly="0" labelOnly="1" outline="0" axis="axisRow" fieldPosition="2"/>
    </format>
    <format dxfId="65">
      <pivotArea dataOnly="0" labelOnly="1" outline="0" fieldPosition="0">
        <references count="1">
          <reference field="0" count="0"/>
        </references>
      </pivotArea>
    </format>
    <format dxfId="64">
      <pivotArea dataOnly="0" labelOnly="1" grandRow="1" outline="0" fieldPosition="0"/>
    </format>
    <format dxfId="6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2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61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60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59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58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57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56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55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54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53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52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51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5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4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2:AA4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2" baseItem="0"/>
  </dataFields>
  <formats count="8">
    <format dxfId="82">
      <pivotArea type="all" dataOnly="0" outline="0" fieldPosition="0"/>
    </format>
    <format dxfId="81">
      <pivotArea outline="0" collapsedLevelsAreSubtotals="1" fieldPosition="0"/>
    </format>
    <format dxfId="80">
      <pivotArea field="0" type="button" dataOnly="0" labelOnly="1" outline="0" axis="axisRow" fieldPosition="0"/>
    </format>
    <format dxfId="79">
      <pivotArea field="2" type="button" dataOnly="0" labelOnly="1" outline="0" axis="axisRow" fieldPosition="1"/>
    </format>
    <format dxfId="78">
      <pivotArea dataOnly="0" labelOnly="1" outline="0" axis="axisValues" fieldPosition="0"/>
    </format>
    <format dxfId="77">
      <pivotArea dataOnly="0" labelOnly="1" outline="0" fieldPosition="0">
        <references count="1">
          <reference field="0" count="0"/>
        </references>
      </pivotArea>
    </format>
    <format dxfId="76">
      <pivotArea dataOnly="0" labelOnly="1" grandRow="1" outline="0" fieldPosition="0"/>
    </format>
    <format dxfId="75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2" headerRowDxfId="109" dataDxfId="107" totalsRowDxfId="105" headerRowBorderDxfId="108" tableBorderDxfId="106" totalsRowBorderDxfId="104">
  <tableColumns count="13">
    <tableColumn id="1" name="Unidad de Negocio" dataDxfId="103"/>
    <tableColumn id="2" name="Servicio" dataDxfId="102"/>
    <tableColumn id="3" name="Sentido" dataDxfId="101"/>
    <tableColumn id="4" name="Correlativo Punto de Control" dataDxfId="100"/>
    <tableColumn id="5" name="Longitud" dataDxfId="99"/>
    <tableColumn id="6" name="Latitud" dataDxfId="98"/>
    <tableColumn id="7" name="Distancia al origen" dataDxfId="97"/>
    <tableColumn id="8" name="Seguimiento" dataDxfId="96"/>
    <tableColumn id="9" name="ICR" dataDxfId="95"/>
    <tableColumn id="10" name="IP" dataDxfId="94"/>
    <tableColumn id="11" name="Ponderador ICR" dataDxfId="93"/>
    <tableColumn id="12" name="Punto Urbano" dataDxfId="92"/>
    <tableColumn id="13" name="Referencia de Punto de Control" dataDxfId="91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90" dataDxfId="88" headerRowBorderDxfId="89" tableBorderDxfId="87" totalsRowBorderDxfId="86">
  <autoFilter ref="A11:H16"/>
  <tableColumns count="8">
    <tableColumn id="1" name="UN" dataDxfId="85"/>
    <tableColumn id="2" name="Servicio" dataDxfId="84"/>
    <tableColumn id="3" name="Sentido" dataDxfId="83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0"/>
    <tableColumn id="8" name="Tipo de Día" dataDxfId="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J1:O25" totalsRowShown="0" headerRowDxfId="17" dataDxfId="16">
  <autoFilter ref="J1:O25"/>
  <tableColumns count="6">
    <tableColumn id="1" name="Columna1" dataDxfId="15">
      <calculatedColumnFormula>D2=E2</calculatedColumnFormula>
    </tableColumn>
    <tableColumn id="2" name="Unidad" dataDxfId="14">
      <calculatedColumnFormula>+A2</calculatedColumnFormula>
    </tableColumn>
    <tableColumn id="3" name="Servicio" dataDxfId="13">
      <calculatedColumnFormula>+LEFT(B2,3)</calculatedColumnFormula>
    </tableColumn>
    <tableColumn id="4" name="Tipo de servicio" dataDxfId="12">
      <calculatedColumnFormula>+IF(OR(RIGHT(B2,1)="D",RIGHT(B2,1)="c",RIGHT(B2,1)="Y"),"Variante","Troncal")</calculatedColumnFormula>
    </tableColumn>
    <tableColumn id="5" name="sentido" dataDxfId="11">
      <calculatedColumnFormula>+C2</calculatedColumnFormula>
    </tableColumn>
    <tableColumn id="6" name="Validez Servicio" dataDxfId="1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zoomScale="74" zoomScaleNormal="80" workbookViewId="0">
      <selection activeCell="G8" sqref="G8"/>
    </sheetView>
  </sheetViews>
  <sheetFormatPr baseColWidth="10" defaultColWidth="11.44140625" defaultRowHeight="14.4" x14ac:dyDescent="0.3"/>
  <cols>
    <col min="1" max="1" width="3.33203125" customWidth="1"/>
    <col min="2" max="2" width="22.44140625" style="4" bestFit="1" customWidth="1"/>
    <col min="3" max="3" width="21" style="5" bestFit="1" customWidth="1"/>
    <col min="4" max="4" width="22.6640625" style="5" customWidth="1"/>
    <col min="5" max="5" width="22.5546875" style="5" customWidth="1"/>
    <col min="6" max="6" width="12.33203125" style="5" customWidth="1"/>
    <col min="7" max="7" width="22.44140625" style="5" bestFit="1" customWidth="1"/>
    <col min="8" max="9" width="21.88671875" style="4" customWidth="1"/>
    <col min="10" max="10" width="8.109375" style="4" customWidth="1"/>
    <col min="11" max="16384" width="11.44140625" style="4"/>
  </cols>
  <sheetData>
    <row r="2" spans="1:14" ht="16.5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9" t="str">
        <f>+D8&amp;"_"&amp;D9&amp;"_"&amp;D10&amp;"_"&amp;D11&amp;"_"&amp;D13&amp;"_"&amp;E16&amp;"_A5_"&amp;D12&amp;"_"&amp;G16</f>
        <v>POR_V_VALPARAISOUN06_UN06_2020_6_A5_1_36</v>
      </c>
      <c r="C4" s="49"/>
      <c r="D4" s="49"/>
      <c r="E4" s="49"/>
      <c r="F4" s="49"/>
      <c r="G4" s="49"/>
      <c r="H4" s="49"/>
      <c r="I4" s="49"/>
      <c r="J4" s="49"/>
    </row>
    <row r="5" spans="1:14" s="1" customFormat="1" ht="15" x14ac:dyDescent="0.35">
      <c r="A5" s="6"/>
      <c r="B5"/>
      <c r="C5"/>
      <c r="D5"/>
      <c r="E5"/>
      <c r="F5"/>
      <c r="G5"/>
      <c r="H5"/>
      <c r="I5"/>
      <c r="J5"/>
    </row>
    <row r="6" spans="1:14" ht="16.5" x14ac:dyDescent="0.3">
      <c r="B6"/>
      <c r="C6"/>
      <c r="D6"/>
      <c r="E6"/>
      <c r="F6"/>
      <c r="G6"/>
      <c r="H6"/>
      <c r="I6"/>
      <c r="J6"/>
    </row>
    <row r="7" spans="1:14" x14ac:dyDescent="0.3">
      <c r="B7" s="44" t="s">
        <v>0</v>
      </c>
      <c r="C7" s="44"/>
      <c r="D7" s="45" t="s">
        <v>1</v>
      </c>
      <c r="E7" s="46"/>
      <c r="F7"/>
      <c r="J7"/>
    </row>
    <row r="8" spans="1:14" ht="16.5" x14ac:dyDescent="0.3">
      <c r="B8" s="44" t="s">
        <v>2</v>
      </c>
      <c r="C8" s="44"/>
      <c r="D8" s="45" t="s">
        <v>79</v>
      </c>
      <c r="E8" s="46"/>
    </row>
    <row r="9" spans="1:14" x14ac:dyDescent="0.3">
      <c r="B9" s="44" t="s">
        <v>3</v>
      </c>
      <c r="C9" s="44"/>
      <c r="D9" s="45" t="s">
        <v>4</v>
      </c>
      <c r="E9" s="46"/>
    </row>
    <row r="10" spans="1:14" ht="16.5" x14ac:dyDescent="0.3">
      <c r="B10" s="44" t="s">
        <v>5</v>
      </c>
      <c r="C10" s="44"/>
      <c r="D10" s="45" t="s">
        <v>45</v>
      </c>
      <c r="E10" s="46"/>
    </row>
    <row r="11" spans="1:14" ht="16.5" x14ac:dyDescent="0.3">
      <c r="B11" s="44" t="s">
        <v>6</v>
      </c>
      <c r="C11" s="44"/>
      <c r="D11" s="47" t="s">
        <v>7</v>
      </c>
      <c r="E11" s="48"/>
    </row>
    <row r="12" spans="1:14" ht="16.5" x14ac:dyDescent="0.3">
      <c r="B12" s="44" t="s">
        <v>8</v>
      </c>
      <c r="C12" s="44"/>
      <c r="D12" s="47">
        <v>1</v>
      </c>
      <c r="E12" s="48"/>
    </row>
    <row r="13" spans="1:14" x14ac:dyDescent="0.3">
      <c r="B13" s="44" t="s">
        <v>9</v>
      </c>
      <c r="C13" s="44"/>
      <c r="D13" s="47">
        <v>2020</v>
      </c>
      <c r="E13" s="48"/>
    </row>
    <row r="15" spans="1:14" s="2" customFormat="1" ht="28.8" x14ac:dyDescent="0.3">
      <c r="A15" s="7"/>
      <c r="B15" s="8" t="s">
        <v>10</v>
      </c>
      <c r="C15" s="8" t="s">
        <v>11</v>
      </c>
      <c r="D15" s="8" t="s">
        <v>12</v>
      </c>
      <c r="E15" s="8" t="s">
        <v>13</v>
      </c>
      <c r="F15" s="5"/>
      <c r="G15" s="8" t="s">
        <v>78</v>
      </c>
      <c r="H15" s="4"/>
      <c r="N15" s="9"/>
    </row>
    <row r="16" spans="1:14" x14ac:dyDescent="0.3">
      <c r="B16" s="70" t="s">
        <v>77</v>
      </c>
      <c r="C16" s="71">
        <v>44196</v>
      </c>
      <c r="D16" s="71">
        <v>44196</v>
      </c>
      <c r="E16" s="70">
        <v>6</v>
      </c>
      <c r="F16" s="72"/>
      <c r="G16" s="10">
        <v>36</v>
      </c>
    </row>
    <row r="17" spans="2:6" x14ac:dyDescent="0.3">
      <c r="B17" s="5"/>
    </row>
    <row r="19" spans="2:6" ht="16.5" customHeight="1" x14ac:dyDescent="0.3"/>
    <row r="20" spans="2:6" ht="23.25" customHeight="1" x14ac:dyDescent="0.3"/>
    <row r="21" spans="2:6" ht="16.5" x14ac:dyDescent="0.3">
      <c r="B21" s="11" t="s">
        <v>14</v>
      </c>
      <c r="C21" s="50" t="s">
        <v>81</v>
      </c>
      <c r="D21" s="50"/>
      <c r="E21" s="50"/>
      <c r="F21" s="50"/>
    </row>
    <row r="22" spans="2:6" ht="16.5" x14ac:dyDescent="0.3">
      <c r="B22" s="11" t="s">
        <v>15</v>
      </c>
      <c r="C22" s="50"/>
      <c r="D22" s="50"/>
      <c r="E22" s="50"/>
      <c r="F22" s="50"/>
    </row>
  </sheetData>
  <mergeCells count="17">
    <mergeCell ref="C22:F22"/>
    <mergeCell ref="D12:E12"/>
    <mergeCell ref="C21:F21"/>
    <mergeCell ref="B13:C13"/>
    <mergeCell ref="D13:E13"/>
    <mergeCell ref="B12:C12"/>
    <mergeCell ref="B10:C10"/>
    <mergeCell ref="D10:E10"/>
    <mergeCell ref="B11:C11"/>
    <mergeCell ref="D11:E11"/>
    <mergeCell ref="B4:J4"/>
    <mergeCell ref="B8:C8"/>
    <mergeCell ref="D8:E8"/>
    <mergeCell ref="B9:C9"/>
    <mergeCell ref="D9:E9"/>
    <mergeCell ref="B7:C7"/>
    <mergeCell ref="D7:E7"/>
  </mergeCells>
  <conditionalFormatting sqref="C16">
    <cfRule type="expression" dxfId="8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90" zoomScaleNormal="90" workbookViewId="0">
      <selection activeCell="P16" sqref="P16"/>
    </sheetView>
  </sheetViews>
  <sheetFormatPr baseColWidth="10" defaultColWidth="20.44140625" defaultRowHeight="14.25" customHeight="1" x14ac:dyDescent="0.3"/>
  <cols>
    <col min="1" max="1" width="6.44140625" style="15" customWidth="1"/>
    <col min="2" max="2" width="5" style="15" bestFit="1" customWidth="1"/>
    <col min="3" max="3" width="3.33203125" style="15" bestFit="1" customWidth="1"/>
    <col min="4" max="4" width="5.6640625" style="15" bestFit="1" customWidth="1"/>
    <col min="5" max="6" width="9.109375" style="15" bestFit="1" customWidth="1"/>
    <col min="7" max="7" width="10.44140625" style="15" bestFit="1" customWidth="1"/>
    <col min="8" max="10" width="3.33203125" style="15" bestFit="1" customWidth="1"/>
    <col min="11" max="11" width="4.5546875" style="15" bestFit="1" customWidth="1"/>
    <col min="12" max="12" width="3.33203125" style="15" bestFit="1" customWidth="1"/>
    <col min="13" max="13" width="18.88671875" style="15" customWidth="1"/>
    <col min="14" max="14" width="7" style="15" customWidth="1"/>
    <col min="15" max="16384" width="20.44140625" style="15"/>
  </cols>
  <sheetData>
    <row r="1" spans="1:13" ht="10.199999999999999" x14ac:dyDescent="0.3"/>
    <row r="2" spans="1:13" ht="12" x14ac:dyDescent="0.3">
      <c r="A2" s="51" t="str">
        <f>"PUNTOS DE CONTROL DE LA UNIDAD DE NEGOCIO ("&amp;A7&amp;" - "&amp;C7&amp;")"</f>
        <v>PUNTOS DE CONTROL DE LA UNIDAD DE NEGOCIO (UN06 -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0.199999999999999" x14ac:dyDescent="0.3"/>
    <row r="4" spans="1:13" s="22" customFormat="1" ht="10.199999999999999" x14ac:dyDescent="0.3">
      <c r="A4" s="22" t="s">
        <v>16</v>
      </c>
    </row>
    <row r="5" spans="1:13" ht="10.199999999999999" x14ac:dyDescent="0.3"/>
    <row r="6" spans="1:13" ht="10.199999999999999" x14ac:dyDescent="0.3">
      <c r="A6" s="58" t="s">
        <v>17</v>
      </c>
      <c r="B6" s="59"/>
      <c r="C6" s="53" t="s">
        <v>18</v>
      </c>
      <c r="D6" s="53"/>
      <c r="E6" s="53"/>
      <c r="F6" s="52" t="s">
        <v>11</v>
      </c>
      <c r="G6" s="52" t="s">
        <v>19</v>
      </c>
      <c r="H6" s="53" t="s">
        <v>12</v>
      </c>
      <c r="I6" s="53"/>
      <c r="J6" s="53"/>
      <c r="K6" s="53"/>
      <c r="L6" s="53"/>
    </row>
    <row r="7" spans="1:13" ht="10.199999999999999" x14ac:dyDescent="0.3">
      <c r="A7" s="60" t="str">
        <f>+TAPA!D11</f>
        <v>UN06</v>
      </c>
      <c r="B7" s="61"/>
      <c r="C7" s="62" t="str">
        <f>+TAPA!B16</f>
        <v>Estival</v>
      </c>
      <c r="D7" s="62"/>
      <c r="E7" s="62"/>
      <c r="F7" s="54">
        <f>+TAPA!C16</f>
        <v>44196</v>
      </c>
      <c r="G7" s="54"/>
      <c r="H7" s="55">
        <f>+TAPA!D16</f>
        <v>44196</v>
      </c>
      <c r="I7" s="56"/>
      <c r="J7" s="56"/>
      <c r="K7" s="56"/>
      <c r="L7" s="57"/>
    </row>
    <row r="8" spans="1:13" ht="10.199999999999999" x14ac:dyDescent="0.3"/>
    <row r="9" spans="1:13" s="22" customFormat="1" ht="10.199999999999999" x14ac:dyDescent="0.3">
      <c r="A9" s="22" t="s">
        <v>20</v>
      </c>
    </row>
    <row r="11" spans="1:13" s="23" customFormat="1" ht="99.75" customHeight="1" x14ac:dyDescent="0.3">
      <c r="A11" s="19" t="s">
        <v>21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29</v>
      </c>
      <c r="J11" s="20" t="s">
        <v>30</v>
      </c>
      <c r="K11" s="20" t="s">
        <v>31</v>
      </c>
      <c r="L11" s="20" t="s">
        <v>32</v>
      </c>
      <c r="M11" s="21" t="s">
        <v>33</v>
      </c>
    </row>
    <row r="12" spans="1:13" ht="14.25" customHeight="1" x14ac:dyDescent="0.3">
      <c r="A12" s="13"/>
      <c r="B12" s="14"/>
      <c r="G12" s="41"/>
      <c r="M12" s="1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6" zoomScale="76" zoomScaleNormal="85" workbookViewId="0">
      <selection activeCell="I28" sqref="I28"/>
    </sheetView>
  </sheetViews>
  <sheetFormatPr baseColWidth="10" defaultRowHeight="14.4" x14ac:dyDescent="0.3"/>
  <cols>
    <col min="1" max="1" width="7.88671875" style="17" customWidth="1"/>
    <col min="2" max="2" width="11.44140625" style="17" customWidth="1"/>
    <col min="3" max="4" width="12.5546875" style="17" customWidth="1"/>
    <col min="5" max="7" width="16.33203125" style="17" customWidth="1"/>
    <col min="8" max="8" width="11.6640625" style="17" customWidth="1"/>
    <col min="9" max="9" width="25.5546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69" t="str">
        <f>"HORAS DE PASADA PROGRAMADA DE LA UNIDAD DE NEGOCIO ("&amp;A7&amp;" - "&amp;C7&amp;")"</f>
        <v>HORAS DE PASADA PROGRAMADA DE LA UNIDAD DE NEGOCIO (UN06 - Estival)</v>
      </c>
      <c r="B2" s="69"/>
      <c r="C2" s="69"/>
      <c r="D2" s="69"/>
      <c r="E2" s="69"/>
      <c r="F2" s="69"/>
      <c r="G2" s="69"/>
      <c r="H2" s="69"/>
    </row>
    <row r="3" spans="1:8" x14ac:dyDescent="0.3">
      <c r="A3"/>
      <c r="B3"/>
      <c r="C3"/>
      <c r="D3"/>
      <c r="E3"/>
      <c r="F3"/>
      <c r="G3"/>
      <c r="H3"/>
    </row>
    <row r="4" spans="1:8" s="3" customFormat="1" x14ac:dyDescent="0.3">
      <c r="A4" s="3" t="s">
        <v>16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65" t="s">
        <v>17</v>
      </c>
      <c r="B6" s="68"/>
      <c r="C6" s="65" t="s">
        <v>18</v>
      </c>
      <c r="D6" s="66"/>
      <c r="E6" s="12" t="s">
        <v>11</v>
      </c>
      <c r="F6" s="12" t="s">
        <v>12</v>
      </c>
      <c r="G6"/>
      <c r="H6"/>
    </row>
    <row r="7" spans="1:8" x14ac:dyDescent="0.3">
      <c r="A7" s="63" t="str">
        <f>+TAPA!D11</f>
        <v>UN06</v>
      </c>
      <c r="B7" s="64"/>
      <c r="C7" s="63" t="str">
        <f>+TAPA!B16</f>
        <v>Estival</v>
      </c>
      <c r="D7" s="67"/>
      <c r="E7" s="18">
        <f>+TAPA!C16</f>
        <v>44196</v>
      </c>
      <c r="F7" s="18">
        <f>+TAPA!D16</f>
        <v>44196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3" customFormat="1" x14ac:dyDescent="0.3">
      <c r="A9" s="3" t="s">
        <v>34</v>
      </c>
    </row>
    <row r="10" spans="1:8" ht="27" customHeight="1" x14ac:dyDescent="0.3"/>
    <row r="11" spans="1:8" ht="53.25" customHeight="1" x14ac:dyDescent="0.3">
      <c r="A11" s="34" t="s">
        <v>17</v>
      </c>
      <c r="B11" s="35" t="s">
        <v>22</v>
      </c>
      <c r="C11" s="35" t="s">
        <v>23</v>
      </c>
      <c r="D11" s="35" t="s">
        <v>35</v>
      </c>
      <c r="E11" s="35" t="s">
        <v>36</v>
      </c>
      <c r="F11" s="35" t="s">
        <v>37</v>
      </c>
      <c r="G11" s="36" t="s">
        <v>38</v>
      </c>
      <c r="H11" s="36" t="s">
        <v>39</v>
      </c>
    </row>
    <row r="12" spans="1:8" x14ac:dyDescent="0.3">
      <c r="A12" s="42" t="s">
        <v>7</v>
      </c>
      <c r="B12" s="43">
        <v>601</v>
      </c>
      <c r="C12" s="43">
        <v>0</v>
      </c>
      <c r="D12" s="43">
        <v>1</v>
      </c>
      <c r="E12" s="73" t="s">
        <v>73</v>
      </c>
      <c r="F12" s="74" t="s">
        <v>80</v>
      </c>
      <c r="G12" s="73" t="s">
        <v>73</v>
      </c>
      <c r="H12" s="43" t="s">
        <v>65</v>
      </c>
    </row>
    <row r="13" spans="1:8" x14ac:dyDescent="0.3">
      <c r="A13" s="42" t="s">
        <v>7</v>
      </c>
      <c r="B13" s="33">
        <v>602</v>
      </c>
      <c r="C13" s="33">
        <v>0</v>
      </c>
      <c r="D13" s="43">
        <v>1</v>
      </c>
      <c r="E13" s="73" t="s">
        <v>73</v>
      </c>
      <c r="F13" s="73" t="s">
        <v>70</v>
      </c>
      <c r="G13" s="73" t="s">
        <v>74</v>
      </c>
      <c r="H13" s="43" t="s">
        <v>65</v>
      </c>
    </row>
    <row r="14" spans="1:8" x14ac:dyDescent="0.3">
      <c r="A14" s="42" t="s">
        <v>7</v>
      </c>
      <c r="B14" s="33">
        <v>605</v>
      </c>
      <c r="C14" s="33">
        <v>0</v>
      </c>
      <c r="D14" s="43">
        <v>1</v>
      </c>
      <c r="E14" s="73" t="s">
        <v>73</v>
      </c>
      <c r="F14" s="73" t="s">
        <v>69</v>
      </c>
      <c r="G14" s="73" t="s">
        <v>76</v>
      </c>
      <c r="H14" s="43" t="s">
        <v>65</v>
      </c>
    </row>
    <row r="15" spans="1:8" x14ac:dyDescent="0.3">
      <c r="A15" s="42" t="s">
        <v>7</v>
      </c>
      <c r="B15" s="33">
        <v>608</v>
      </c>
      <c r="C15" s="33">
        <v>0</v>
      </c>
      <c r="D15" s="43">
        <v>1</v>
      </c>
      <c r="E15" s="73" t="s">
        <v>73</v>
      </c>
      <c r="F15" s="73" t="s">
        <v>71</v>
      </c>
      <c r="G15" s="73" t="s">
        <v>75</v>
      </c>
      <c r="H15" s="43" t="s">
        <v>65</v>
      </c>
    </row>
    <row r="16" spans="1:8" x14ac:dyDescent="0.3">
      <c r="A16" s="42" t="s">
        <v>7</v>
      </c>
      <c r="B16" s="33">
        <v>609</v>
      </c>
      <c r="C16" s="33">
        <v>0</v>
      </c>
      <c r="D16" s="43">
        <v>1</v>
      </c>
      <c r="E16" s="73" t="s">
        <v>73</v>
      </c>
      <c r="F16" s="73" t="s">
        <v>72</v>
      </c>
      <c r="G16" s="73" t="s">
        <v>73</v>
      </c>
      <c r="H16" s="43" t="s">
        <v>65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showGridLines="0" topLeftCell="A7" zoomScale="90" zoomScaleNormal="90" workbookViewId="0">
      <selection activeCell="D30" sqref="D30"/>
    </sheetView>
  </sheetViews>
  <sheetFormatPr baseColWidth="10" defaultColWidth="11.44140625" defaultRowHeight="10.199999999999999" x14ac:dyDescent="0.2"/>
  <cols>
    <col min="1" max="1" width="13" style="27" customWidth="1"/>
    <col min="2" max="3" width="9.33203125" style="26" bestFit="1" customWidth="1"/>
    <col min="4" max="4" width="19.109375" style="26" customWidth="1"/>
    <col min="5" max="5" width="17.5546875" style="27" customWidth="1"/>
    <col min="6" max="6" width="10.33203125" style="27" customWidth="1"/>
    <col min="7" max="7" width="43.6640625" style="27" customWidth="1"/>
    <col min="8" max="8" width="19.6640625" style="27" customWidth="1"/>
    <col min="9" max="9" width="6" style="27" customWidth="1"/>
    <col min="10" max="10" width="11.6640625" style="27" customWidth="1"/>
    <col min="11" max="11" width="9.5546875" style="27" customWidth="1"/>
    <col min="12" max="12" width="10.44140625" style="27" customWidth="1"/>
    <col min="13" max="13" width="17.109375" style="27" customWidth="1"/>
    <col min="14" max="14" width="9.88671875" style="27" customWidth="1"/>
    <col min="15" max="15" width="17.44140625" style="27" customWidth="1"/>
    <col min="16" max="16" width="6.44140625" style="27" customWidth="1"/>
    <col min="17" max="17" width="13" style="27" bestFit="1" customWidth="1"/>
    <col min="18" max="18" width="17.6640625" style="27" bestFit="1" customWidth="1"/>
    <col min="19" max="19" width="17.44140625" style="27" customWidth="1"/>
    <col min="20" max="20" width="12.5546875" style="27" bestFit="1" customWidth="1"/>
    <col min="21" max="21" width="13" style="27" bestFit="1" customWidth="1"/>
    <col min="22" max="22" width="11.109375" style="27" bestFit="1" customWidth="1"/>
    <col min="23" max="23" width="17.44140625" style="27" customWidth="1"/>
    <col min="24" max="24" width="11.44140625" style="27"/>
    <col min="25" max="25" width="13" style="27" customWidth="1"/>
    <col min="26" max="26" width="14.88671875" style="27" customWidth="1"/>
    <col min="27" max="27" width="19.6640625" style="27" customWidth="1"/>
    <col min="28" max="16384" width="11.44140625" style="27"/>
  </cols>
  <sheetData>
    <row r="1" spans="1:27" x14ac:dyDescent="0.2">
      <c r="A1" s="28" t="s">
        <v>21</v>
      </c>
      <c r="B1" s="28" t="s">
        <v>22</v>
      </c>
      <c r="C1" s="28" t="s">
        <v>23</v>
      </c>
      <c r="D1" s="29" t="s">
        <v>40</v>
      </c>
      <c r="E1" s="27" t="s">
        <v>41</v>
      </c>
      <c r="F1" s="27" t="s">
        <v>42</v>
      </c>
      <c r="G1" s="27" t="s">
        <v>43</v>
      </c>
      <c r="H1" s="27" t="s">
        <v>44</v>
      </c>
      <c r="J1" s="27" t="s">
        <v>68</v>
      </c>
      <c r="K1" s="15" t="s">
        <v>58</v>
      </c>
      <c r="L1" s="40" t="s">
        <v>22</v>
      </c>
      <c r="M1" s="40" t="s">
        <v>63</v>
      </c>
      <c r="N1" s="40" t="s">
        <v>59</v>
      </c>
      <c r="O1" s="24" t="s">
        <v>62</v>
      </c>
      <c r="P1" s="24"/>
      <c r="Q1" s="28" t="s">
        <v>22</v>
      </c>
      <c r="R1" s="28" t="s">
        <v>63</v>
      </c>
      <c r="S1" s="27" t="s">
        <v>61</v>
      </c>
      <c r="U1" s="28" t="s">
        <v>58</v>
      </c>
      <c r="V1" s="28" t="s">
        <v>22</v>
      </c>
      <c r="W1" s="27" t="s">
        <v>61</v>
      </c>
    </row>
    <row r="2" spans="1:27" x14ac:dyDescent="0.2">
      <c r="A2" s="25" t="s">
        <v>7</v>
      </c>
      <c r="B2" s="27">
        <v>601</v>
      </c>
      <c r="C2" s="26">
        <v>0</v>
      </c>
      <c r="D2" s="30">
        <v>20</v>
      </c>
      <c r="E2" s="31">
        <v>20</v>
      </c>
      <c r="F2" s="31">
        <v>3</v>
      </c>
      <c r="G2" s="31">
        <v>0</v>
      </c>
      <c r="H2" s="31">
        <v>1</v>
      </c>
      <c r="I2" s="31"/>
      <c r="J2" s="27" t="b">
        <f>D2=E2</f>
        <v>1</v>
      </c>
      <c r="K2" s="15" t="str">
        <f>+A2</f>
        <v>UN06</v>
      </c>
      <c r="L2" s="15" t="str">
        <f>+LEFT(B2,3)</f>
        <v>601</v>
      </c>
      <c r="M2" s="15" t="str">
        <f>+IF(OR(RIGHT(B2,1)="D",RIGHT(B2,1)="c",RIGHT(B2,1)="Y"),"Variante","Troncal")</f>
        <v>Troncal</v>
      </c>
      <c r="N2" s="15">
        <f>+C2</f>
        <v>0</v>
      </c>
      <c r="O2" s="24">
        <f>+IF(B2=B1,"",1)</f>
        <v>1</v>
      </c>
      <c r="P2" s="24"/>
      <c r="Q2" s="27" t="s">
        <v>46</v>
      </c>
      <c r="R2" s="27" t="s">
        <v>64</v>
      </c>
      <c r="S2" s="32">
        <v>2</v>
      </c>
      <c r="U2" s="27" t="s">
        <v>7</v>
      </c>
      <c r="V2" s="27" t="s">
        <v>46</v>
      </c>
      <c r="W2" s="32">
        <v>2</v>
      </c>
      <c r="Y2" s="28" t="s">
        <v>58</v>
      </c>
      <c r="Z2" s="28" t="s">
        <v>63</v>
      </c>
      <c r="AA2" s="27" t="s">
        <v>66</v>
      </c>
    </row>
    <row r="3" spans="1:27" x14ac:dyDescent="0.2">
      <c r="A3" s="25" t="s">
        <v>7</v>
      </c>
      <c r="B3" s="27">
        <v>601</v>
      </c>
      <c r="C3" s="26">
        <v>1</v>
      </c>
      <c r="D3" s="30">
        <v>20</v>
      </c>
      <c r="E3" s="31">
        <v>20</v>
      </c>
      <c r="F3" s="31">
        <v>3</v>
      </c>
      <c r="G3" s="31">
        <v>0</v>
      </c>
      <c r="H3" s="31">
        <v>1</v>
      </c>
      <c r="I3" s="31"/>
      <c r="J3" s="27" t="b">
        <f t="shared" ref="J3:J25" si="0">D3=E3</f>
        <v>1</v>
      </c>
      <c r="K3" s="15" t="str">
        <f t="shared" ref="K3:K25" si="1">+A3</f>
        <v>UN06</v>
      </c>
      <c r="L3" s="15" t="str">
        <f t="shared" ref="L3:L25" si="2">+LEFT(B3,3)</f>
        <v>601</v>
      </c>
      <c r="M3" s="15" t="str">
        <f t="shared" ref="M3:M25" si="3">+IF(OR(RIGHT(B3,1)="D",RIGHT(B3,1)="c",RIGHT(B3,1)="Y"),"Variante","Troncal")</f>
        <v>Troncal</v>
      </c>
      <c r="N3" s="15">
        <f t="shared" ref="N3:N25" si="4">+C3</f>
        <v>1</v>
      </c>
      <c r="O3" s="24" t="str">
        <f t="shared" ref="O3:O25" si="5">+IF(B3=B2,"",1)</f>
        <v/>
      </c>
      <c r="P3" s="24"/>
      <c r="Q3" s="27" t="s">
        <v>47</v>
      </c>
      <c r="R3" s="27" t="s">
        <v>64</v>
      </c>
      <c r="S3" s="32">
        <v>2</v>
      </c>
      <c r="U3" s="27" t="s">
        <v>7</v>
      </c>
      <c r="V3" s="27" t="s">
        <v>47</v>
      </c>
      <c r="W3" s="32">
        <v>2</v>
      </c>
      <c r="Y3" s="27" t="s">
        <v>7</v>
      </c>
      <c r="Z3" s="27" t="s">
        <v>64</v>
      </c>
      <c r="AA3" s="32">
        <v>12</v>
      </c>
    </row>
    <row r="4" spans="1:27" x14ac:dyDescent="0.2">
      <c r="A4" s="25" t="s">
        <v>7</v>
      </c>
      <c r="B4" s="27">
        <v>602</v>
      </c>
      <c r="C4" s="26">
        <v>0</v>
      </c>
      <c r="D4" s="30">
        <v>19</v>
      </c>
      <c r="E4" s="31">
        <v>19</v>
      </c>
      <c r="F4" s="31">
        <v>3</v>
      </c>
      <c r="G4" s="31">
        <v>0</v>
      </c>
      <c r="H4" s="31">
        <v>1</v>
      </c>
      <c r="I4" s="31"/>
      <c r="J4" s="27" t="b">
        <f t="shared" si="0"/>
        <v>1</v>
      </c>
      <c r="K4" s="15" t="str">
        <f t="shared" si="1"/>
        <v>UN06</v>
      </c>
      <c r="L4" s="15" t="str">
        <f t="shared" si="2"/>
        <v>602</v>
      </c>
      <c r="M4" s="15" t="str">
        <f t="shared" si="3"/>
        <v>Troncal</v>
      </c>
      <c r="N4" s="15">
        <f t="shared" si="4"/>
        <v>0</v>
      </c>
      <c r="O4" s="24">
        <f t="shared" si="5"/>
        <v>1</v>
      </c>
      <c r="P4" s="24"/>
      <c r="Q4" s="27" t="s">
        <v>48</v>
      </c>
      <c r="R4" s="27" t="s">
        <v>64</v>
      </c>
      <c r="S4" s="32">
        <v>2</v>
      </c>
      <c r="U4" s="27" t="s">
        <v>7</v>
      </c>
      <c r="V4" s="27" t="s">
        <v>48</v>
      </c>
      <c r="W4" s="32">
        <v>2</v>
      </c>
      <c r="Y4" s="27" t="s">
        <v>60</v>
      </c>
      <c r="AA4" s="32">
        <v>12</v>
      </c>
    </row>
    <row r="5" spans="1:27" x14ac:dyDescent="0.2">
      <c r="A5" s="25" t="s">
        <v>7</v>
      </c>
      <c r="B5" s="27">
        <v>602</v>
      </c>
      <c r="C5" s="26">
        <v>1</v>
      </c>
      <c r="D5" s="30">
        <v>21</v>
      </c>
      <c r="E5" s="31">
        <v>21</v>
      </c>
      <c r="F5" s="31">
        <v>3</v>
      </c>
      <c r="G5" s="31">
        <v>0</v>
      </c>
      <c r="H5" s="31">
        <v>1</v>
      </c>
      <c r="I5" s="31"/>
      <c r="J5" s="27" t="b">
        <f t="shared" si="0"/>
        <v>1</v>
      </c>
      <c r="K5" s="15" t="str">
        <f t="shared" si="1"/>
        <v>UN06</v>
      </c>
      <c r="L5" s="15" t="str">
        <f t="shared" si="2"/>
        <v>602</v>
      </c>
      <c r="M5" s="15" t="str">
        <f t="shared" si="3"/>
        <v>Troncal</v>
      </c>
      <c r="N5" s="15">
        <f t="shared" si="4"/>
        <v>1</v>
      </c>
      <c r="O5" s="24" t="str">
        <f t="shared" si="5"/>
        <v/>
      </c>
      <c r="P5" s="24"/>
      <c r="Q5" s="27" t="s">
        <v>49</v>
      </c>
      <c r="R5" s="27" t="s">
        <v>64</v>
      </c>
      <c r="S5" s="32">
        <v>2</v>
      </c>
      <c r="U5" s="27" t="s">
        <v>7</v>
      </c>
      <c r="V5" s="27" t="s">
        <v>49</v>
      </c>
      <c r="W5" s="32">
        <v>2</v>
      </c>
    </row>
    <row r="6" spans="1:27" x14ac:dyDescent="0.2">
      <c r="A6" s="25" t="s">
        <v>7</v>
      </c>
      <c r="B6" s="27">
        <v>603</v>
      </c>
      <c r="C6" s="26">
        <v>0</v>
      </c>
      <c r="D6" s="30">
        <v>20</v>
      </c>
      <c r="E6" s="31">
        <v>20</v>
      </c>
      <c r="F6" s="31">
        <v>3</v>
      </c>
      <c r="G6" s="31">
        <v>1</v>
      </c>
      <c r="H6" s="31">
        <v>1</v>
      </c>
      <c r="I6" s="31"/>
      <c r="J6" s="27" t="b">
        <f t="shared" si="0"/>
        <v>1</v>
      </c>
      <c r="K6" s="15" t="str">
        <f t="shared" si="1"/>
        <v>UN06</v>
      </c>
      <c r="L6" s="15" t="str">
        <f t="shared" si="2"/>
        <v>603</v>
      </c>
      <c r="M6" s="15" t="str">
        <f t="shared" si="3"/>
        <v>Troncal</v>
      </c>
      <c r="N6" s="15">
        <f t="shared" si="4"/>
        <v>0</v>
      </c>
      <c r="O6" s="24">
        <f t="shared" si="5"/>
        <v>1</v>
      </c>
      <c r="P6" s="24"/>
      <c r="Q6" s="27" t="s">
        <v>50</v>
      </c>
      <c r="R6" s="27" t="s">
        <v>64</v>
      </c>
      <c r="S6" s="32">
        <v>2</v>
      </c>
      <c r="U6" s="27" t="s">
        <v>7</v>
      </c>
      <c r="V6" s="27" t="s">
        <v>50</v>
      </c>
      <c r="W6" s="32">
        <v>2</v>
      </c>
    </row>
    <row r="7" spans="1:27" x14ac:dyDescent="0.2">
      <c r="A7" s="25" t="s">
        <v>7</v>
      </c>
      <c r="B7" s="27">
        <v>603</v>
      </c>
      <c r="C7" s="26">
        <v>1</v>
      </c>
      <c r="D7" s="30">
        <v>20</v>
      </c>
      <c r="E7" s="31">
        <v>20</v>
      </c>
      <c r="F7" s="31">
        <v>3</v>
      </c>
      <c r="G7" s="31">
        <v>0</v>
      </c>
      <c r="H7" s="31">
        <v>1</v>
      </c>
      <c r="I7" s="31"/>
      <c r="J7" s="27" t="b">
        <f t="shared" si="0"/>
        <v>1</v>
      </c>
      <c r="K7" s="15" t="str">
        <f t="shared" si="1"/>
        <v>UN06</v>
      </c>
      <c r="L7" s="15" t="str">
        <f t="shared" si="2"/>
        <v>603</v>
      </c>
      <c r="M7" s="15" t="str">
        <f t="shared" si="3"/>
        <v>Troncal</v>
      </c>
      <c r="N7" s="15">
        <f t="shared" si="4"/>
        <v>1</v>
      </c>
      <c r="O7" s="24" t="str">
        <f t="shared" si="5"/>
        <v/>
      </c>
      <c r="P7" s="24"/>
      <c r="Q7" s="27" t="s">
        <v>51</v>
      </c>
      <c r="R7" s="27" t="s">
        <v>64</v>
      </c>
      <c r="S7" s="32">
        <v>2</v>
      </c>
      <c r="U7" s="27" t="s">
        <v>7</v>
      </c>
      <c r="V7" s="27" t="s">
        <v>51</v>
      </c>
      <c r="W7" s="32">
        <v>2</v>
      </c>
    </row>
    <row r="8" spans="1:27" x14ac:dyDescent="0.2">
      <c r="A8" s="25" t="s">
        <v>7</v>
      </c>
      <c r="B8" s="27">
        <v>604</v>
      </c>
      <c r="C8" s="26">
        <v>0</v>
      </c>
      <c r="D8" s="30">
        <v>13</v>
      </c>
      <c r="E8" s="31">
        <v>13</v>
      </c>
      <c r="F8" s="31">
        <v>3</v>
      </c>
      <c r="G8" s="31">
        <v>0</v>
      </c>
      <c r="H8" s="31">
        <v>1</v>
      </c>
      <c r="I8" s="31"/>
      <c r="J8" s="27" t="b">
        <f t="shared" si="0"/>
        <v>1</v>
      </c>
      <c r="K8" s="15" t="str">
        <f t="shared" si="1"/>
        <v>UN06</v>
      </c>
      <c r="L8" s="15" t="str">
        <f t="shared" si="2"/>
        <v>604</v>
      </c>
      <c r="M8" s="15" t="str">
        <f t="shared" si="3"/>
        <v>Troncal</v>
      </c>
      <c r="N8" s="15">
        <f t="shared" si="4"/>
        <v>0</v>
      </c>
      <c r="O8" s="24">
        <f t="shared" si="5"/>
        <v>1</v>
      </c>
      <c r="P8" s="24"/>
      <c r="Q8" s="27" t="s">
        <v>52</v>
      </c>
      <c r="R8" s="27" t="s">
        <v>64</v>
      </c>
      <c r="S8" s="32">
        <v>2</v>
      </c>
      <c r="U8" s="27" t="s">
        <v>7</v>
      </c>
      <c r="V8" s="27" t="s">
        <v>52</v>
      </c>
      <c r="W8" s="32">
        <v>2</v>
      </c>
    </row>
    <row r="9" spans="1:27" x14ac:dyDescent="0.2">
      <c r="A9" s="25" t="s">
        <v>7</v>
      </c>
      <c r="B9" s="27">
        <v>604</v>
      </c>
      <c r="C9" s="26">
        <v>1</v>
      </c>
      <c r="D9" s="30">
        <v>13</v>
      </c>
      <c r="E9" s="31">
        <v>13</v>
      </c>
      <c r="F9" s="31">
        <v>3</v>
      </c>
      <c r="G9" s="31">
        <v>0</v>
      </c>
      <c r="H9" s="31">
        <v>1</v>
      </c>
      <c r="I9" s="31"/>
      <c r="J9" s="27" t="b">
        <f t="shared" si="0"/>
        <v>1</v>
      </c>
      <c r="K9" s="15" t="str">
        <f t="shared" si="1"/>
        <v>UN06</v>
      </c>
      <c r="L9" s="15" t="str">
        <f t="shared" si="2"/>
        <v>604</v>
      </c>
      <c r="M9" s="15" t="str">
        <f t="shared" si="3"/>
        <v>Troncal</v>
      </c>
      <c r="N9" s="15">
        <f t="shared" si="4"/>
        <v>1</v>
      </c>
      <c r="O9" s="24" t="str">
        <f t="shared" si="5"/>
        <v/>
      </c>
      <c r="P9" s="24"/>
      <c r="Q9" s="27" t="s">
        <v>53</v>
      </c>
      <c r="R9" s="27" t="s">
        <v>64</v>
      </c>
      <c r="S9" s="32">
        <v>2</v>
      </c>
      <c r="U9" s="27" t="s">
        <v>7</v>
      </c>
      <c r="V9" s="27" t="s">
        <v>53</v>
      </c>
      <c r="W9" s="32">
        <v>2</v>
      </c>
    </row>
    <row r="10" spans="1:27" x14ac:dyDescent="0.2">
      <c r="A10" s="25" t="s">
        <v>7</v>
      </c>
      <c r="B10" s="27">
        <v>605</v>
      </c>
      <c r="C10" s="26">
        <v>0</v>
      </c>
      <c r="D10" s="30">
        <v>20</v>
      </c>
      <c r="E10" s="31">
        <v>20</v>
      </c>
      <c r="F10" s="31">
        <v>3</v>
      </c>
      <c r="G10" s="31">
        <v>0</v>
      </c>
      <c r="H10" s="31">
        <v>1</v>
      </c>
      <c r="I10" s="31"/>
      <c r="J10" s="27" t="b">
        <f t="shared" si="0"/>
        <v>1</v>
      </c>
      <c r="K10" s="15" t="str">
        <f t="shared" si="1"/>
        <v>UN06</v>
      </c>
      <c r="L10" s="15" t="str">
        <f t="shared" si="2"/>
        <v>605</v>
      </c>
      <c r="M10" s="15" t="str">
        <f t="shared" si="3"/>
        <v>Troncal</v>
      </c>
      <c r="N10" s="15">
        <f t="shared" si="4"/>
        <v>0</v>
      </c>
      <c r="O10" s="24">
        <f t="shared" si="5"/>
        <v>1</v>
      </c>
      <c r="P10" s="24"/>
      <c r="Q10" s="27" t="s">
        <v>54</v>
      </c>
      <c r="R10" s="27" t="s">
        <v>64</v>
      </c>
      <c r="S10" s="32">
        <v>2</v>
      </c>
      <c r="U10" s="27" t="s">
        <v>7</v>
      </c>
      <c r="V10" s="27" t="s">
        <v>54</v>
      </c>
      <c r="W10" s="32">
        <v>2</v>
      </c>
    </row>
    <row r="11" spans="1:27" x14ac:dyDescent="0.2">
      <c r="A11" s="25" t="s">
        <v>7</v>
      </c>
      <c r="B11" s="27">
        <v>605</v>
      </c>
      <c r="C11" s="26">
        <v>1</v>
      </c>
      <c r="D11" s="30">
        <v>20</v>
      </c>
      <c r="E11" s="31">
        <v>20</v>
      </c>
      <c r="F11" s="31">
        <v>3</v>
      </c>
      <c r="G11" s="31">
        <v>0</v>
      </c>
      <c r="H11" s="31">
        <v>1</v>
      </c>
      <c r="I11" s="31"/>
      <c r="J11" s="27" t="b">
        <f t="shared" si="0"/>
        <v>1</v>
      </c>
      <c r="K11" s="15" t="str">
        <f t="shared" si="1"/>
        <v>UN06</v>
      </c>
      <c r="L11" s="15" t="str">
        <f t="shared" si="2"/>
        <v>605</v>
      </c>
      <c r="M11" s="15" t="str">
        <f t="shared" si="3"/>
        <v>Troncal</v>
      </c>
      <c r="N11" s="15">
        <f t="shared" si="4"/>
        <v>1</v>
      </c>
      <c r="O11" s="24" t="str">
        <f t="shared" si="5"/>
        <v/>
      </c>
      <c r="P11" s="24"/>
      <c r="Q11" s="27" t="s">
        <v>55</v>
      </c>
      <c r="R11" s="27" t="s">
        <v>64</v>
      </c>
      <c r="S11" s="32">
        <v>2</v>
      </c>
      <c r="U11" s="27" t="s">
        <v>7</v>
      </c>
      <c r="V11" s="27" t="s">
        <v>55</v>
      </c>
      <c r="W11" s="32">
        <v>2</v>
      </c>
    </row>
    <row r="12" spans="1:27" x14ac:dyDescent="0.2">
      <c r="A12" s="25" t="s">
        <v>7</v>
      </c>
      <c r="B12" s="27">
        <v>606</v>
      </c>
      <c r="C12" s="26">
        <v>0</v>
      </c>
      <c r="D12" s="30">
        <v>20</v>
      </c>
      <c r="E12" s="31">
        <v>20</v>
      </c>
      <c r="F12" s="31">
        <v>3</v>
      </c>
      <c r="G12" s="31">
        <v>0</v>
      </c>
      <c r="H12" s="31">
        <v>1</v>
      </c>
      <c r="I12" s="31"/>
      <c r="J12" s="27" t="b">
        <f t="shared" si="0"/>
        <v>1</v>
      </c>
      <c r="K12" s="15" t="str">
        <f t="shared" si="1"/>
        <v>UN06</v>
      </c>
      <c r="L12" s="15" t="str">
        <f t="shared" si="2"/>
        <v>606</v>
      </c>
      <c r="M12" s="15" t="str">
        <f t="shared" si="3"/>
        <v>Troncal</v>
      </c>
      <c r="N12" s="15">
        <f t="shared" si="4"/>
        <v>0</v>
      </c>
      <c r="O12" s="24">
        <f t="shared" si="5"/>
        <v>1</v>
      </c>
      <c r="P12" s="24"/>
      <c r="Q12" s="27" t="s">
        <v>56</v>
      </c>
      <c r="R12" s="27" t="s">
        <v>64</v>
      </c>
      <c r="S12" s="32">
        <v>2</v>
      </c>
      <c r="U12" s="27" t="s">
        <v>7</v>
      </c>
      <c r="V12" s="27" t="s">
        <v>56</v>
      </c>
      <c r="W12" s="32">
        <v>2</v>
      </c>
    </row>
    <row r="13" spans="1:27" x14ac:dyDescent="0.2">
      <c r="A13" s="25" t="s">
        <v>7</v>
      </c>
      <c r="B13" s="27">
        <v>606</v>
      </c>
      <c r="C13" s="26">
        <v>1</v>
      </c>
      <c r="D13" s="30">
        <v>20</v>
      </c>
      <c r="E13" s="31">
        <v>20</v>
      </c>
      <c r="F13" s="31">
        <v>3</v>
      </c>
      <c r="G13" s="31">
        <v>0</v>
      </c>
      <c r="H13" s="31">
        <v>1</v>
      </c>
      <c r="I13" s="31"/>
      <c r="J13" s="27" t="b">
        <f t="shared" si="0"/>
        <v>1</v>
      </c>
      <c r="K13" s="15" t="str">
        <f t="shared" si="1"/>
        <v>UN06</v>
      </c>
      <c r="L13" s="15" t="str">
        <f t="shared" si="2"/>
        <v>606</v>
      </c>
      <c r="M13" s="15" t="str">
        <f t="shared" si="3"/>
        <v>Troncal</v>
      </c>
      <c r="N13" s="15">
        <f t="shared" si="4"/>
        <v>1</v>
      </c>
      <c r="O13" s="24" t="str">
        <f t="shared" si="5"/>
        <v/>
      </c>
      <c r="P13" s="24"/>
      <c r="Q13" s="27" t="s">
        <v>57</v>
      </c>
      <c r="R13" s="27" t="s">
        <v>64</v>
      </c>
      <c r="S13" s="32">
        <v>2</v>
      </c>
      <c r="U13" s="27" t="s">
        <v>7</v>
      </c>
      <c r="V13" s="27" t="s">
        <v>57</v>
      </c>
      <c r="W13" s="32">
        <v>2</v>
      </c>
    </row>
    <row r="14" spans="1:27" x14ac:dyDescent="0.2">
      <c r="A14" s="25" t="s">
        <v>7</v>
      </c>
      <c r="B14" s="27">
        <v>607</v>
      </c>
      <c r="C14" s="26">
        <v>0</v>
      </c>
      <c r="D14" s="30">
        <v>20</v>
      </c>
      <c r="E14" s="31">
        <v>20</v>
      </c>
      <c r="F14" s="31">
        <v>3</v>
      </c>
      <c r="G14" s="31">
        <v>0</v>
      </c>
      <c r="H14" s="31">
        <v>1</v>
      </c>
      <c r="I14" s="31"/>
      <c r="J14" s="27" t="b">
        <f t="shared" si="0"/>
        <v>1</v>
      </c>
      <c r="K14" s="15" t="str">
        <f t="shared" si="1"/>
        <v>UN06</v>
      </c>
      <c r="L14" s="15" t="str">
        <f t="shared" si="2"/>
        <v>607</v>
      </c>
      <c r="M14" s="15" t="str">
        <f t="shared" si="3"/>
        <v>Troncal</v>
      </c>
      <c r="N14" s="15">
        <f t="shared" si="4"/>
        <v>0</v>
      </c>
      <c r="O14" s="24">
        <f t="shared" si="5"/>
        <v>1</v>
      </c>
      <c r="P14" s="24"/>
      <c r="Q14" s="27" t="s">
        <v>60</v>
      </c>
      <c r="S14" s="32">
        <v>24</v>
      </c>
      <c r="U14" s="27" t="s">
        <v>60</v>
      </c>
      <c r="W14" s="32">
        <v>24</v>
      </c>
    </row>
    <row r="15" spans="1:27" x14ac:dyDescent="0.2">
      <c r="A15" s="25" t="s">
        <v>7</v>
      </c>
      <c r="B15" s="27">
        <v>607</v>
      </c>
      <c r="C15" s="26">
        <v>1</v>
      </c>
      <c r="D15" s="30">
        <v>20</v>
      </c>
      <c r="E15" s="31">
        <v>20</v>
      </c>
      <c r="F15" s="31">
        <v>3</v>
      </c>
      <c r="G15" s="31">
        <v>0</v>
      </c>
      <c r="H15" s="31">
        <v>1</v>
      </c>
      <c r="I15" s="31"/>
      <c r="J15" s="27" t="b">
        <f t="shared" si="0"/>
        <v>1</v>
      </c>
      <c r="K15" s="15" t="str">
        <f t="shared" si="1"/>
        <v>UN06</v>
      </c>
      <c r="L15" s="15" t="str">
        <f t="shared" si="2"/>
        <v>607</v>
      </c>
      <c r="M15" s="15" t="str">
        <f t="shared" si="3"/>
        <v>Troncal</v>
      </c>
      <c r="N15" s="15">
        <f t="shared" si="4"/>
        <v>1</v>
      </c>
      <c r="O15" s="24" t="str">
        <f t="shared" si="5"/>
        <v/>
      </c>
      <c r="P15" s="24"/>
    </row>
    <row r="16" spans="1:27" x14ac:dyDescent="0.2">
      <c r="A16" s="25" t="s">
        <v>7</v>
      </c>
      <c r="B16" s="27">
        <v>608</v>
      </c>
      <c r="C16" s="26">
        <v>0</v>
      </c>
      <c r="D16" s="30">
        <v>21</v>
      </c>
      <c r="E16" s="31">
        <v>21</v>
      </c>
      <c r="F16" s="31">
        <v>3</v>
      </c>
      <c r="G16" s="31">
        <v>0</v>
      </c>
      <c r="H16" s="31">
        <v>1</v>
      </c>
      <c r="I16" s="31"/>
      <c r="J16" s="27" t="b">
        <f t="shared" si="0"/>
        <v>1</v>
      </c>
      <c r="K16" s="15" t="str">
        <f t="shared" si="1"/>
        <v>UN06</v>
      </c>
      <c r="L16" s="15" t="str">
        <f t="shared" si="2"/>
        <v>608</v>
      </c>
      <c r="M16" s="15" t="str">
        <f t="shared" si="3"/>
        <v>Troncal</v>
      </c>
      <c r="N16" s="15">
        <f t="shared" si="4"/>
        <v>0</v>
      </c>
      <c r="O16" s="24">
        <f t="shared" si="5"/>
        <v>1</v>
      </c>
      <c r="P16" s="24"/>
    </row>
    <row r="17" spans="1:16" x14ac:dyDescent="0.2">
      <c r="A17" s="25" t="s">
        <v>7</v>
      </c>
      <c r="B17" s="27">
        <v>608</v>
      </c>
      <c r="C17" s="26">
        <v>1</v>
      </c>
      <c r="D17" s="30">
        <v>20</v>
      </c>
      <c r="E17" s="31">
        <v>20</v>
      </c>
      <c r="F17" s="31">
        <v>3</v>
      </c>
      <c r="G17" s="31">
        <v>0</v>
      </c>
      <c r="H17" s="31">
        <v>1</v>
      </c>
      <c r="I17" s="31"/>
      <c r="J17" s="27" t="b">
        <f t="shared" si="0"/>
        <v>1</v>
      </c>
      <c r="K17" s="15" t="str">
        <f t="shared" si="1"/>
        <v>UN06</v>
      </c>
      <c r="L17" s="15" t="str">
        <f t="shared" si="2"/>
        <v>608</v>
      </c>
      <c r="M17" s="15" t="str">
        <f t="shared" si="3"/>
        <v>Troncal</v>
      </c>
      <c r="N17" s="15">
        <f t="shared" si="4"/>
        <v>1</v>
      </c>
      <c r="O17" s="24" t="str">
        <f t="shared" si="5"/>
        <v/>
      </c>
      <c r="P17" s="24"/>
    </row>
    <row r="18" spans="1:16" x14ac:dyDescent="0.2">
      <c r="A18" s="25" t="s">
        <v>7</v>
      </c>
      <c r="B18" s="27">
        <v>609</v>
      </c>
      <c r="C18" s="26">
        <v>0</v>
      </c>
      <c r="D18" s="30">
        <v>19</v>
      </c>
      <c r="E18" s="31">
        <v>19</v>
      </c>
      <c r="F18" s="31">
        <v>3</v>
      </c>
      <c r="G18" s="31">
        <v>0</v>
      </c>
      <c r="H18" s="31">
        <v>1</v>
      </c>
      <c r="I18" s="31"/>
      <c r="J18" s="27" t="b">
        <f t="shared" si="0"/>
        <v>1</v>
      </c>
      <c r="K18" s="15" t="str">
        <f t="shared" si="1"/>
        <v>UN06</v>
      </c>
      <c r="L18" s="15" t="str">
        <f t="shared" si="2"/>
        <v>609</v>
      </c>
      <c r="M18" s="15" t="str">
        <f t="shared" si="3"/>
        <v>Troncal</v>
      </c>
      <c r="N18" s="15">
        <f t="shared" si="4"/>
        <v>0</v>
      </c>
      <c r="O18" s="24">
        <f t="shared" si="5"/>
        <v>1</v>
      </c>
      <c r="P18" s="24"/>
    </row>
    <row r="19" spans="1:16" x14ac:dyDescent="0.2">
      <c r="A19" s="25" t="s">
        <v>7</v>
      </c>
      <c r="B19" s="27">
        <v>609</v>
      </c>
      <c r="C19" s="26">
        <v>1</v>
      </c>
      <c r="D19" s="30">
        <v>20</v>
      </c>
      <c r="E19" s="31">
        <v>20</v>
      </c>
      <c r="F19" s="31">
        <v>3</v>
      </c>
      <c r="G19" s="31">
        <v>0</v>
      </c>
      <c r="H19" s="31">
        <v>1</v>
      </c>
      <c r="I19" s="31"/>
      <c r="J19" s="27" t="b">
        <f t="shared" si="0"/>
        <v>1</v>
      </c>
      <c r="K19" s="15" t="str">
        <f t="shared" si="1"/>
        <v>UN06</v>
      </c>
      <c r="L19" s="15" t="str">
        <f t="shared" si="2"/>
        <v>609</v>
      </c>
      <c r="M19" s="15" t="str">
        <f t="shared" si="3"/>
        <v>Troncal</v>
      </c>
      <c r="N19" s="15">
        <f t="shared" si="4"/>
        <v>1</v>
      </c>
      <c r="O19" s="24" t="str">
        <f t="shared" si="5"/>
        <v/>
      </c>
      <c r="P19" s="24"/>
    </row>
    <row r="20" spans="1:16" x14ac:dyDescent="0.2">
      <c r="A20" s="25" t="s">
        <v>7</v>
      </c>
      <c r="B20" s="27">
        <v>610</v>
      </c>
      <c r="C20" s="26">
        <v>0</v>
      </c>
      <c r="D20" s="30">
        <v>19</v>
      </c>
      <c r="E20" s="31">
        <v>19</v>
      </c>
      <c r="F20" s="31">
        <v>3</v>
      </c>
      <c r="G20" s="31">
        <v>0</v>
      </c>
      <c r="H20" s="31">
        <v>1</v>
      </c>
      <c r="I20" s="31"/>
      <c r="J20" s="27" t="b">
        <f t="shared" si="0"/>
        <v>1</v>
      </c>
      <c r="K20" s="15" t="str">
        <f t="shared" si="1"/>
        <v>UN06</v>
      </c>
      <c r="L20" s="15" t="str">
        <f t="shared" si="2"/>
        <v>610</v>
      </c>
      <c r="M20" s="15" t="str">
        <f t="shared" si="3"/>
        <v>Troncal</v>
      </c>
      <c r="N20" s="15">
        <f t="shared" si="4"/>
        <v>0</v>
      </c>
      <c r="O20" s="24">
        <f t="shared" si="5"/>
        <v>1</v>
      </c>
      <c r="P20" s="24"/>
    </row>
    <row r="21" spans="1:16" x14ac:dyDescent="0.2">
      <c r="A21" s="25" t="s">
        <v>7</v>
      </c>
      <c r="B21" s="27">
        <v>610</v>
      </c>
      <c r="C21" s="26">
        <v>1</v>
      </c>
      <c r="D21" s="30">
        <v>20</v>
      </c>
      <c r="E21" s="31">
        <v>20</v>
      </c>
      <c r="F21" s="31">
        <v>3</v>
      </c>
      <c r="G21" s="31">
        <v>0</v>
      </c>
      <c r="H21" s="31">
        <v>1</v>
      </c>
      <c r="I21" s="31"/>
      <c r="J21" s="27" t="b">
        <f t="shared" si="0"/>
        <v>1</v>
      </c>
      <c r="K21" s="15" t="str">
        <f t="shared" si="1"/>
        <v>UN06</v>
      </c>
      <c r="L21" s="15" t="str">
        <f t="shared" si="2"/>
        <v>610</v>
      </c>
      <c r="M21" s="15" t="str">
        <f t="shared" si="3"/>
        <v>Troncal</v>
      </c>
      <c r="N21" s="15">
        <f t="shared" si="4"/>
        <v>1</v>
      </c>
      <c r="O21" s="24" t="str">
        <f t="shared" si="5"/>
        <v/>
      </c>
      <c r="P21" s="24"/>
    </row>
    <row r="22" spans="1:16" x14ac:dyDescent="0.2">
      <c r="A22" s="25" t="s">
        <v>7</v>
      </c>
      <c r="B22" s="27">
        <v>611</v>
      </c>
      <c r="C22" s="26">
        <v>0</v>
      </c>
      <c r="D22" s="30">
        <v>19</v>
      </c>
      <c r="E22" s="31">
        <v>19</v>
      </c>
      <c r="F22" s="31">
        <v>3</v>
      </c>
      <c r="G22" s="31">
        <v>1</v>
      </c>
      <c r="H22" s="31">
        <v>1</v>
      </c>
      <c r="I22" s="31"/>
      <c r="J22" s="27" t="b">
        <f t="shared" si="0"/>
        <v>1</v>
      </c>
      <c r="K22" s="15" t="str">
        <f t="shared" si="1"/>
        <v>UN06</v>
      </c>
      <c r="L22" s="15" t="str">
        <f t="shared" si="2"/>
        <v>611</v>
      </c>
      <c r="M22" s="15" t="str">
        <f t="shared" si="3"/>
        <v>Troncal</v>
      </c>
      <c r="N22" s="15">
        <f t="shared" si="4"/>
        <v>0</v>
      </c>
      <c r="O22" s="24">
        <f t="shared" si="5"/>
        <v>1</v>
      </c>
      <c r="P22" s="24"/>
    </row>
    <row r="23" spans="1:16" x14ac:dyDescent="0.2">
      <c r="A23" s="25" t="s">
        <v>7</v>
      </c>
      <c r="B23" s="27">
        <v>611</v>
      </c>
      <c r="C23" s="26">
        <v>1</v>
      </c>
      <c r="D23" s="30">
        <v>19</v>
      </c>
      <c r="E23" s="31">
        <v>19</v>
      </c>
      <c r="F23" s="31">
        <v>3</v>
      </c>
      <c r="G23" s="31">
        <v>0</v>
      </c>
      <c r="H23" s="31">
        <v>1</v>
      </c>
      <c r="I23" s="31"/>
      <c r="J23" s="27" t="b">
        <f t="shared" si="0"/>
        <v>1</v>
      </c>
      <c r="K23" s="15" t="str">
        <f t="shared" si="1"/>
        <v>UN06</v>
      </c>
      <c r="L23" s="15" t="str">
        <f t="shared" si="2"/>
        <v>611</v>
      </c>
      <c r="M23" s="15" t="str">
        <f t="shared" si="3"/>
        <v>Troncal</v>
      </c>
      <c r="N23" s="15">
        <f t="shared" si="4"/>
        <v>1</v>
      </c>
      <c r="O23" s="24" t="str">
        <f t="shared" si="5"/>
        <v/>
      </c>
      <c r="P23" s="24"/>
    </row>
    <row r="24" spans="1:16" x14ac:dyDescent="0.2">
      <c r="A24" s="25" t="s">
        <v>7</v>
      </c>
      <c r="B24" s="27">
        <v>612</v>
      </c>
      <c r="C24" s="26">
        <v>0</v>
      </c>
      <c r="D24" s="30">
        <v>17</v>
      </c>
      <c r="E24" s="31">
        <v>17</v>
      </c>
      <c r="F24" s="31">
        <v>3</v>
      </c>
      <c r="G24" s="31">
        <v>0</v>
      </c>
      <c r="H24" s="31">
        <v>1</v>
      </c>
      <c r="I24" s="31"/>
      <c r="J24" s="27" t="b">
        <f t="shared" si="0"/>
        <v>1</v>
      </c>
      <c r="K24" s="15" t="str">
        <f t="shared" si="1"/>
        <v>UN06</v>
      </c>
      <c r="L24" s="15" t="str">
        <f t="shared" si="2"/>
        <v>612</v>
      </c>
      <c r="M24" s="15" t="str">
        <f t="shared" si="3"/>
        <v>Troncal</v>
      </c>
      <c r="N24" s="15">
        <f t="shared" si="4"/>
        <v>0</v>
      </c>
      <c r="O24" s="24">
        <f t="shared" si="5"/>
        <v>1</v>
      </c>
      <c r="P24" s="24"/>
    </row>
    <row r="25" spans="1:16" x14ac:dyDescent="0.2">
      <c r="A25" s="25" t="s">
        <v>7</v>
      </c>
      <c r="B25" s="27">
        <v>612</v>
      </c>
      <c r="C25" s="26">
        <v>1</v>
      </c>
      <c r="D25" s="30">
        <v>18</v>
      </c>
      <c r="E25" s="31">
        <v>18</v>
      </c>
      <c r="F25" s="31">
        <v>3</v>
      </c>
      <c r="G25" s="31">
        <v>0</v>
      </c>
      <c r="H25" s="31">
        <v>1</v>
      </c>
      <c r="I25" s="31"/>
      <c r="J25" s="27" t="b">
        <f t="shared" si="0"/>
        <v>1</v>
      </c>
      <c r="K25" s="15" t="str">
        <f t="shared" si="1"/>
        <v>UN06</v>
      </c>
      <c r="L25" s="15" t="str">
        <f t="shared" si="2"/>
        <v>612</v>
      </c>
      <c r="M25" s="15" t="str">
        <f t="shared" si="3"/>
        <v>Troncal</v>
      </c>
      <c r="N25" s="15">
        <f t="shared" si="4"/>
        <v>1</v>
      </c>
      <c r="O25" s="24" t="str">
        <f t="shared" si="5"/>
        <v/>
      </c>
      <c r="P25" s="24"/>
    </row>
    <row r="26" spans="1:16" x14ac:dyDescent="0.2">
      <c r="A26" s="27" t="s">
        <v>60</v>
      </c>
      <c r="B26" s="27"/>
      <c r="C26" s="27"/>
      <c r="D26" s="30">
        <v>458</v>
      </c>
      <c r="E26" s="31">
        <v>458</v>
      </c>
      <c r="F26" s="31">
        <v>72</v>
      </c>
      <c r="G26" s="31">
        <v>2</v>
      </c>
      <c r="H26" s="31">
        <v>24.000000000000011</v>
      </c>
      <c r="I26" s="31"/>
      <c r="K26" s="15"/>
      <c r="L26" s="15"/>
      <c r="M26" s="15"/>
      <c r="N26" s="15"/>
      <c r="O26" s="24"/>
      <c r="P26" s="24"/>
    </row>
    <row r="27" spans="1:16" x14ac:dyDescent="0.2">
      <c r="B27" s="27"/>
      <c r="C27" s="27"/>
      <c r="D27" s="27"/>
      <c r="K27" s="15"/>
      <c r="L27" s="15"/>
      <c r="M27" s="15"/>
      <c r="N27" s="15"/>
      <c r="O27" s="24"/>
      <c r="P27" s="24"/>
    </row>
    <row r="28" spans="1:16" x14ac:dyDescent="0.2">
      <c r="B28" s="27"/>
      <c r="C28" s="27"/>
      <c r="D28" s="27"/>
      <c r="K28" s="15"/>
      <c r="L28" s="15"/>
      <c r="M28" s="15"/>
      <c r="N28" s="15"/>
      <c r="O28" s="24"/>
      <c r="P28" s="24"/>
    </row>
    <row r="29" spans="1:16" x14ac:dyDescent="0.2">
      <c r="B29" s="27"/>
      <c r="C29" s="27"/>
      <c r="D29" s="27"/>
      <c r="O29" s="24"/>
      <c r="P29" s="24"/>
    </row>
    <row r="31" spans="1:16" x14ac:dyDescent="0.2">
      <c r="A31" s="28" t="s">
        <v>30</v>
      </c>
      <c r="B31" s="39">
        <v>1</v>
      </c>
    </row>
    <row r="33" spans="1:7" ht="14.4" x14ac:dyDescent="0.3">
      <c r="A33" s="28" t="s">
        <v>43</v>
      </c>
      <c r="B33" s="28" t="s">
        <v>23</v>
      </c>
      <c r="C33"/>
      <c r="D33" s="27"/>
    </row>
    <row r="34" spans="1:7" ht="14.4" x14ac:dyDescent="0.3">
      <c r="A34" s="28" t="s">
        <v>22</v>
      </c>
      <c r="B34" s="27">
        <v>0</v>
      </c>
      <c r="C34"/>
      <c r="D34" s="27"/>
      <c r="E34" s="37" t="s">
        <v>22</v>
      </c>
      <c r="F34" s="37" t="s">
        <v>23</v>
      </c>
      <c r="G34" t="s">
        <v>67</v>
      </c>
    </row>
    <row r="35" spans="1:7" ht="14.4" x14ac:dyDescent="0.3">
      <c r="A35" s="27">
        <v>603</v>
      </c>
      <c r="B35" s="31">
        <v>1</v>
      </c>
      <c r="C35"/>
      <c r="D35" s="27"/>
      <c r="E35">
        <v>603</v>
      </c>
      <c r="F35">
        <v>0</v>
      </c>
      <c r="G35" s="38">
        <v>2</v>
      </c>
    </row>
    <row r="36" spans="1:7" ht="14.4" x14ac:dyDescent="0.3">
      <c r="A36" s="27">
        <v>611</v>
      </c>
      <c r="B36" s="31">
        <v>1</v>
      </c>
      <c r="C36"/>
      <c r="D36" s="27"/>
      <c r="E36">
        <v>611</v>
      </c>
      <c r="F36">
        <v>0</v>
      </c>
      <c r="G36" s="38">
        <v>2</v>
      </c>
    </row>
    <row r="37" spans="1:7" ht="14.4" x14ac:dyDescent="0.3">
      <c r="A37" s="27" t="s">
        <v>60</v>
      </c>
      <c r="B37" s="31">
        <v>2</v>
      </c>
      <c r="C37"/>
      <c r="D37" s="27"/>
      <c r="E37" t="s">
        <v>60</v>
      </c>
      <c r="F37"/>
      <c r="G37" s="38">
        <v>4</v>
      </c>
    </row>
    <row r="38" spans="1:7" ht="14.4" x14ac:dyDescent="0.3">
      <c r="A38"/>
      <c r="B38"/>
      <c r="C38"/>
      <c r="D38" s="27"/>
      <c r="E38"/>
      <c r="F38"/>
      <c r="G38"/>
    </row>
    <row r="39" spans="1:7" ht="14.4" x14ac:dyDescent="0.3">
      <c r="A39"/>
      <c r="B39"/>
      <c r="C39"/>
      <c r="D39" s="27"/>
      <c r="E39"/>
      <c r="F39"/>
      <c r="G39"/>
    </row>
    <row r="40" spans="1:7" ht="14.4" x14ac:dyDescent="0.3">
      <c r="A40"/>
      <c r="B40"/>
      <c r="C40"/>
      <c r="D40" s="27"/>
      <c r="E40"/>
      <c r="F40"/>
      <c r="G40"/>
    </row>
    <row r="41" spans="1:7" ht="14.4" x14ac:dyDescent="0.3">
      <c r="A41"/>
      <c r="B41"/>
      <c r="C41"/>
      <c r="D41" s="27"/>
      <c r="E41"/>
      <c r="F41"/>
      <c r="G41"/>
    </row>
    <row r="42" spans="1:7" ht="14.4" x14ac:dyDescent="0.3">
      <c r="A42"/>
      <c r="B42"/>
      <c r="C42"/>
      <c r="D42" s="27"/>
      <c r="E42"/>
      <c r="F42"/>
      <c r="G42"/>
    </row>
    <row r="43" spans="1:7" ht="14.4" x14ac:dyDescent="0.3">
      <c r="A43"/>
      <c r="B43"/>
      <c r="C43"/>
      <c r="D43" s="27"/>
      <c r="E43"/>
      <c r="F43"/>
      <c r="G43"/>
    </row>
    <row r="44" spans="1:7" ht="14.4" x14ac:dyDescent="0.3">
      <c r="A44"/>
      <c r="B44"/>
      <c r="C44"/>
      <c r="D44" s="27"/>
      <c r="E44"/>
      <c r="F44"/>
      <c r="G44"/>
    </row>
    <row r="45" spans="1:7" ht="14.4" x14ac:dyDescent="0.3">
      <c r="A45"/>
      <c r="B45"/>
      <c r="C45"/>
      <c r="D45" s="27"/>
      <c r="E45"/>
      <c r="F45"/>
      <c r="G45"/>
    </row>
    <row r="46" spans="1:7" ht="14.4" x14ac:dyDescent="0.3">
      <c r="A46"/>
      <c r="B46"/>
      <c r="C46"/>
      <c r="D46" s="27"/>
      <c r="E46"/>
      <c r="F46"/>
      <c r="G46"/>
    </row>
    <row r="47" spans="1:7" ht="14.4" x14ac:dyDescent="0.3">
      <c r="B47" s="27"/>
      <c r="C47" s="27"/>
      <c r="D47" s="27"/>
      <c r="E47"/>
      <c r="F47"/>
      <c r="G47"/>
    </row>
    <row r="48" spans="1:7" ht="14.4" x14ac:dyDescent="0.3">
      <c r="B48" s="27"/>
      <c r="C48" s="27"/>
      <c r="D48" s="27"/>
      <c r="E48"/>
      <c r="F48"/>
      <c r="G48"/>
    </row>
    <row r="49" spans="2:7" ht="14.4" x14ac:dyDescent="0.3">
      <c r="B49" s="27"/>
      <c r="C49" s="27"/>
      <c r="D49" s="27"/>
      <c r="E49"/>
      <c r="F49"/>
      <c r="G49"/>
    </row>
    <row r="50" spans="2:7" ht="14.4" x14ac:dyDescent="0.3">
      <c r="B50" s="27"/>
      <c r="C50" s="27"/>
      <c r="D50" s="27"/>
      <c r="E50"/>
      <c r="F50"/>
      <c r="G50"/>
    </row>
    <row r="51" spans="2:7" ht="14.4" x14ac:dyDescent="0.3">
      <c r="B51" s="27"/>
      <c r="C51" s="27"/>
      <c r="D51" s="27"/>
      <c r="E51"/>
      <c r="F51"/>
      <c r="G51"/>
    </row>
    <row r="52" spans="2:7" x14ac:dyDescent="0.2">
      <c r="B52" s="27"/>
      <c r="C52" s="27"/>
      <c r="D52" s="27"/>
    </row>
    <row r="53" spans="2:7" x14ac:dyDescent="0.2">
      <c r="B53" s="27"/>
      <c r="C53" s="27"/>
      <c r="D53" s="27"/>
    </row>
    <row r="54" spans="2:7" x14ac:dyDescent="0.2">
      <c r="B54" s="27"/>
      <c r="C54" s="27"/>
      <c r="D54" s="27"/>
    </row>
    <row r="55" spans="2:7" x14ac:dyDescent="0.2">
      <c r="B55" s="27"/>
      <c r="C55" s="27"/>
      <c r="D55" s="27"/>
    </row>
    <row r="56" spans="2:7" x14ac:dyDescent="0.2">
      <c r="B56" s="27"/>
      <c r="C56" s="27"/>
      <c r="D56" s="27"/>
    </row>
    <row r="57" spans="2:7" x14ac:dyDescent="0.2">
      <c r="B57" s="27"/>
      <c r="C57" s="27"/>
      <c r="D57" s="27"/>
    </row>
    <row r="58" spans="2:7" x14ac:dyDescent="0.2">
      <c r="B58" s="27"/>
      <c r="C58" s="27"/>
      <c r="D58" s="27"/>
    </row>
    <row r="59" spans="2:7" x14ac:dyDescent="0.2">
      <c r="B59" s="27"/>
      <c r="C59" s="27"/>
      <c r="D59" s="27"/>
    </row>
    <row r="60" spans="2:7" x14ac:dyDescent="0.2">
      <c r="B60" s="27"/>
      <c r="C60" s="27"/>
      <c r="D60" s="27"/>
    </row>
  </sheetData>
  <conditionalFormatting pivot="1" sqref="F2:F25">
    <cfRule type="cellIs" dxfId="7" priority="3" operator="lessThan">
      <formula>3</formula>
    </cfRule>
  </conditionalFormatting>
  <conditionalFormatting pivot="1" sqref="G2:G25">
    <cfRule type="cellIs" dxfId="6" priority="2" operator="greaterThan">
      <formula>0.5</formula>
    </cfRule>
  </conditionalFormatting>
  <conditionalFormatting pivot="1" sqref="F2:F25">
    <cfRule type="cellIs" dxfId="5" priority="1" operator="lessThan">
      <formula>3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2016-12-13T19:13:29Z</cp:lastPrinted>
  <dcterms:created xsi:type="dcterms:W3CDTF">2016-02-04T18:46:24Z</dcterms:created>
  <dcterms:modified xsi:type="dcterms:W3CDTF">2021-01-08T14:32:47Z</dcterms:modified>
</cp:coreProperties>
</file>